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Куклина С.В. 20.01.2026\D\РС\РАБОТААА\Решения сессий\2026 год\49. очеред сессия 30.04.2026\Решения сесии\473.  Об исполнении бюджета за 2025 год\"/>
    </mc:Choice>
  </mc:AlternateContent>
  <bookViews>
    <workbookView xWindow="630" yWindow="525" windowWidth="22695" windowHeight="9405"/>
  </bookViews>
  <sheets>
    <sheet name="Документ" sheetId="2" r:id="rId1"/>
  </sheets>
  <definedNames>
    <definedName name="_xlnm.Print_Titles" localSheetId="0">Документ!$11:$11</definedName>
  </definedNames>
  <calcPr calcId="152511" iterateDelta="1E-4"/>
</workbook>
</file>

<file path=xl/calcChain.xml><?xml version="1.0" encoding="utf-8"?>
<calcChain xmlns="http://schemas.openxmlformats.org/spreadsheetml/2006/main">
  <c r="C13" i="2" l="1"/>
  <c r="C99" i="2"/>
  <c r="C72" i="2"/>
  <c r="C66" i="2"/>
  <c r="C62" i="2"/>
  <c r="C55" i="2"/>
  <c r="C47" i="2"/>
  <c r="C44" i="2"/>
  <c r="C42" i="2"/>
  <c r="C38" i="2"/>
  <c r="C30" i="2"/>
  <c r="C25" i="2"/>
  <c r="C185" i="2"/>
  <c r="C180" i="2"/>
  <c r="C166" i="2"/>
  <c r="C145" i="2"/>
  <c r="C141" i="2"/>
  <c r="C190" i="2"/>
  <c r="C188" i="2"/>
  <c r="C12" i="2" l="1"/>
  <c r="C140" i="2"/>
  <c r="C139" i="2" s="1"/>
  <c r="C197" i="2" s="1"/>
</calcChain>
</file>

<file path=xl/sharedStrings.xml><?xml version="1.0" encoding="utf-8"?>
<sst xmlns="http://schemas.openxmlformats.org/spreadsheetml/2006/main" count="379" uniqueCount="300">
  <si>
    <t>Отчет об исполнении бюджета по доходам муниципального образования "Муниципальный округ Вавожский район Удмуртской Республики"</t>
  </si>
  <si>
    <t>за период с 01.01.2025г. по 31.12.2025г.</t>
  </si>
  <si>
    <t>Единица измерения: руб.</t>
  </si>
  <si>
    <t>Код бюджетной классификации</t>
  </si>
  <si>
    <t xml:space="preserve">Наименование </t>
  </si>
  <si>
    <t>Исполнение</t>
  </si>
  <si>
    <t>1</t>
  </si>
  <si>
    <t>2</t>
  </si>
  <si>
    <t>3</t>
  </si>
  <si>
    <t>00010000000000000000</t>
  </si>
  <si>
    <t>НАЛОГОВЫЕ И НЕНАЛОГОВЫЕ ДОХОДЫ</t>
  </si>
  <si>
    <t>00010100000000000000</t>
  </si>
  <si>
    <t>НАЛОГИ НА ПРИБЫЛЬ, ДОХОДЫ</t>
  </si>
  <si>
    <t>00010102010010000110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</si>
  <si>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</si>
  <si>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</si>
  <si>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</si>
  <si>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</si>
  <si>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</si>
  <si>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00010102021010000110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</si>
  <si>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за исключением доходов,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</si>
  <si>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00010102030010000110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</si>
  <si>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</si>
  <si>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</si>
  <si>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</si>
  <si>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</si>
  <si>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</si>
  <si>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</si>
  <si>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</si>
  <si>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</si>
  <si>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</si>
  <si>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</si>
  <si>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00010300000000000000</t>
  </si>
  <si>
    <t>НАЛОГИ НА ТОВАРЫ (РАБОТЫ, УСЛУГИ), РЕАЛИЗУЕМЫЕ НА ТЕРРИТОРИИ РОССИЙСКОЙ ФЕДЕРАЦИИ</t>
  </si>
  <si>
    <t>00010302231010000110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</si>
  <si>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</si>
  <si>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</si>
  <si>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</si>
  <si>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</si>
  <si>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</si>
  <si>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</si>
  <si>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</si>
  <si>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00010500000000000000</t>
  </si>
  <si>
    <t>НАЛОГИ НА СОВОКУПНЫЙ ДОХОД</t>
  </si>
  <si>
    <t>00010501011010000110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</si>
  <si>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</si>
  <si>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</si>
  <si>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</si>
  <si>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</si>
  <si>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</si>
  <si>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</si>
  <si>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</si>
  <si>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</si>
  <si>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00010504060020000110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</si>
  <si>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</si>
  <si>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00010600000000000000</t>
  </si>
  <si>
    <t>НАЛОГИ НА ИМУЩЕСТВО</t>
  </si>
  <si>
    <t>00010601020140000110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</si>
  <si>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</si>
  <si>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</si>
  <si>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</si>
  <si>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</si>
  <si>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</si>
  <si>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00010700000000000000</t>
  </si>
  <si>
    <t>НАЛОГИ, СБОРЫ И РЕГУЛЯРНЫЕ ПЛАТЕЖИ ЗА ПОЛЬЗОВАНИЕ ПРИРОДНЫМИ РЕСУРСАМИ</t>
  </si>
  <si>
    <t>00010701020010000110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</si>
  <si>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</si>
  <si>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00010800000000000000</t>
  </si>
  <si>
    <t>ГОСУДАРСТВЕННАЯ ПОШЛИНА</t>
  </si>
  <si>
    <t>00010803010010000110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</si>
  <si>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</si>
  <si>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</si>
  <si>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00011100000000000000</t>
  </si>
  <si>
    <t>ДОХОДЫ ОТ ИСПОЛЬЗОВАНИЯ ИМУЩЕСТВА, НАХОДЯЩЕГОСЯ В ГОСУДАРСТВЕННОЙ И МУНИЦИПАЛЬНОЙ СОБСТВЕННОСТИ</t>
  </si>
  <si>
    <t>00011105012140000120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</si>
  <si>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</si>
  <si>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00011105024140000120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</si>
  <si>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</si>
  <si>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00011105034140000120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</si>
  <si>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</si>
  <si>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00011105074140000120</t>
  </si>
  <si>
    <t>Доходы от сдачи в аренду имущества, составляющего казну муниципальных округов (за исключением земельных участков)</t>
  </si>
  <si>
    <t>00011105312140000120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</si>
  <si>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</si>
  <si>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00011109044140000120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</si>
  <si>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(нестационарные торговые объекты)</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</si>
  <si>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казенных)(плата за наем))</t>
  </si>
  <si>
    <t>00011200000000000000</t>
  </si>
  <si>
    <t>ПЛАТЕЖИ ПРИ ПОЛЬЗОВАНИИ ПРИРОДНЫМИ РЕСУРСАМИ</t>
  </si>
  <si>
    <t>00011201010010000120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</si>
  <si>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</si>
  <si>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в атмосферный воздух стационарными объектами7</t>
  </si>
  <si>
    <t>00011201030010000120</t>
  </si>
  <si>
    <t>Плата за сбросы загрязняющих веществ в водные объекты (пени по соответствующему платежу)</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</si>
  <si>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</si>
  <si>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00011201041010000120</t>
  </si>
  <si>
    <t>Плата за размещение отходов производства (пени по соответствующему платежу)</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</si>
  <si>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</si>
  <si>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00011300000000000000</t>
  </si>
  <si>
    <t>ДОХОДЫ ОТ ОКАЗАНИЯ ПЛАТНЫХ УСЛУГ И КОМПЕНСАЦИИ ЗАТРАТ ГОСУДАРСТВА</t>
  </si>
  <si>
    <t>00011301994140000130</t>
  </si>
  <si>
    <t>Прочие доходы от оказания платных услуг (работ) получателями средств бюджетов муниципальных округов</t>
  </si>
  <si>
    <t>00011302064140000130</t>
  </si>
  <si>
    <t>Доходы, поступающие в порядке возмещения расходов, понесенных в связи с эксплуатацией имущества муниципальных округов</t>
  </si>
  <si>
    <t>00011302994140000130</t>
  </si>
  <si>
    <t>Прочие доходы от компенсации затрат бюджетов муниципальных округов</t>
  </si>
  <si>
    <t>00011400000000000000</t>
  </si>
  <si>
    <t>ДОХОДЫ ОТ ПРОДАЖИ МАТЕРИАЛЬНЫХ И НЕМАТЕРИАЛЬНЫХ АКТИВОВ</t>
  </si>
  <si>
    <t>00011402042140000440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</si>
  <si>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</si>
  <si>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00011402043140000410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</si>
  <si>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</si>
  <si>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00011406012140000430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</si>
  <si>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</si>
  <si>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00011406024140000430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</si>
  <si>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</si>
  <si>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00011406312140000430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</si>
  <si>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</si>
  <si>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00011600000000000000</t>
  </si>
  <si>
    <t>ШТРАФЫ, САНКЦИИ, ВОЗМЕЩЕНИЕ УЩЕРБА</t>
  </si>
  <si>
    <t>00011601053010000140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</si>
  <si>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</si>
  <si>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</si>
  <si>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</si>
  <si>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</si>
  <si>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</si>
  <si>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</si>
  <si>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</si>
  <si>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</si>
  <si>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</si>
  <si>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</si>
  <si>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 (штрафы за нарушение правил охоты, правил, регламентирующих рыболовство и другие виды пользования объектами животного мира)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</si>
  <si>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</si>
  <si>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00011601143010000140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</si>
  <si>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</si>
  <si>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</si>
  <si>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00011601153010000140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</si>
  <si>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</si>
  <si>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</si>
  <si>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00011601173010000140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</si>
  <si>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</si>
  <si>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</si>
  <si>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</si>
  <si>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</si>
  <si>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</si>
  <si>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</si>
  <si>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</si>
  <si>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</si>
  <si>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</si>
  <si>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</si>
  <si>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</si>
  <si>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00011607010140000140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</si>
  <si>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</si>
  <si>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00011607090140000140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</si>
  <si>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</si>
  <si>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</si>
  <si>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</si>
  <si>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</si>
  <si>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</si>
  <si>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00011611050010000140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</si>
  <si>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</si>
  <si>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00011700000000000000</t>
  </si>
  <si>
    <t>ПРОЧИЕ НЕНАЛОГОВЫЕ ДОХОДЫ</t>
  </si>
  <si>
    <t>00011714020140000150</t>
  </si>
  <si>
    <t>Средства самообложения граждан, зачисляемые в бюджеты муниципальных округов</t>
  </si>
  <si>
    <t>00011715020140000150</t>
  </si>
  <si>
    <t>Инициативные платежи, зачисляемые в бюджеты муниципальных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по Проекту " Текущий ремонт здания Вавожского краеведческого музея"</t>
  </si>
  <si>
    <t>Инициативные платежи, зачисляемые в бюджеты муниципальных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по Проекту " Текущий ремонт здания Досугового центра д.Березек"</t>
  </si>
  <si>
    <t>Инициативные платежи, зачисляемые в бюджеты муниципальных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по Проекту " Установка детской площадки на территории МДОУ д/с "Улыбка" с. Водзимонье"</t>
  </si>
  <si>
    <t>Инициативные платежи, зачисляемые в бюджеты муниципальных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по Проекту "Благоустройство пешеходной дорожки пер.Гагарина с.Вавож"</t>
  </si>
  <si>
    <t>Инициативные платежи, зачисляемые в бюджеты муниципальных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по Проекту "Благоустройство пешеходной дорожки ул.Победы с.Вавож"</t>
  </si>
  <si>
    <t>Инициативные платежи, зачисляемые в бюджеты муниципальных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по Проекту "Благоустройство прилегающей территории у здания Вавожского РДК"</t>
  </si>
  <si>
    <t>Инициативные платежи, зачисляемые в бюджеты муниципальных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по Проекту "Благоустройство родника в д. Ожги"</t>
  </si>
  <si>
    <t>Инициативные платежи, зачисляемые в бюджеты муниципальных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по Проекту "Благоустройство родника в д. Старое Жуё"</t>
  </si>
  <si>
    <t>Инициативные платежи, зачисляемые в бюджеты муниципальных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по Проекту "Модернизация Вавожской центральной районной библиотеки"</t>
  </si>
  <si>
    <t>Инициативные платежи, зачисляемые в бюджеты муниципальных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по Проекту "Ремонт Вавожской центральной районной библиотеки"</t>
  </si>
  <si>
    <t>Инициативные платежи, зачисляемые в бюджеты муниципальных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по Проекту "Ремонт дороги по ул.Северная с. Вавож"</t>
  </si>
  <si>
    <t>Инициативные платежи, зачисляемые в бюджеты муниципальных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по Проекту "Текущий ремонт в здании МБУ ДО "Вавожская ДШИ имени В.П. Винокурова" с. Нюрдор-Котья"</t>
  </si>
  <si>
    <t>Инициативные платежи, зачисляемые в бюджеты муниципальных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по Проекту "Текущий ремонт здания автостанции в с.Вавож"</t>
  </si>
  <si>
    <t>Инициативные платежи, зачисляемые в бюджеты муниципальных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по Проекту "Текущий ремонт здания Большеволковского СДК"</t>
  </si>
  <si>
    <t>Инициативные платежи, зачисляемые в бюджеты муниципальных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по Проекту "Текущий ремонт здания Большеможгинского СК"</t>
  </si>
  <si>
    <t>Инициативные платежи, зачисляемые в бюджеты муниципальных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по Проекту "Текущий ремонт здания Зядлудского СК"</t>
  </si>
  <si>
    <t>Инициативные платежи, зачисляемые в бюджеты муниципальных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по Проекту "Текущий ремонт здания Нюрдор-Котьинского СДК"</t>
  </si>
  <si>
    <t>Инициативные платежи, зачисляемые в бюджеты муниципальных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по Проекту "Текущий ремонт здания Центра декоративно-прикладного искусства и ремесел"</t>
  </si>
  <si>
    <t>Инициативные платежи, зачисляемые в бюджеты муниципальных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по Проекту "Устройство уличного освещения тротуара в д. Большое Волково"</t>
  </si>
  <si>
    <t>Инициативные платежи, зачисляемые в бюджеты муниципальных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по Проекту " Текущий ремонт здания Досугового центра д.Березек"</t>
  </si>
  <si>
    <t>Инициативные платежи, зачисляемые в бюджеты муниципальных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по Проекту " Текущий ремонт здания Центра декоративно-прикладного искусства и ремесел"</t>
  </si>
  <si>
    <t>Инициативные платежи, зачисляемые в бюджеты муниципальных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по Проекту " Установка детской площадки на территории МДОУ д/с "Улыбка" с. Водзимонье"</t>
  </si>
  <si>
    <t>Инициативные платежи, зачисляемые в бюджеты муниципальных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по Проекту "Благоустройство пешеходной дорожки пер.Гагарина с.Вавож"</t>
  </si>
  <si>
    <t>Инициативные платежи, зачисляемые в бюджеты муниципальных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по Проекту "Благоустройство пешеходной дорожки ул.Победы с.Вавож"</t>
  </si>
  <si>
    <t>Инициативные платежи, зачисляемые в бюджеты муниципальных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по Проекту "Благоустройство прилегающей территории у здания Вавожского РДК"</t>
  </si>
  <si>
    <t>Инициативные платежи, зачисляемые в бюджеты муниципальных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по Проекту "Благоустройство родника в д. Ожги"</t>
  </si>
  <si>
    <t>Инициативные платежи, зачисляемые в бюджеты муниципальных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по Проекту "Благоустройство родника в д. Старое Жуё"</t>
  </si>
  <si>
    <t>Инициативные платежи, зачисляемые в бюджеты муниципальных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по Проекту "Модернизация Вавожской центральной районной библиотеки"</t>
  </si>
  <si>
    <t>Инициативные платежи, зачисляемые в бюджеты муниципальных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по Проекту "Ремонт Вавожской центральной районной библиотеки"</t>
  </si>
  <si>
    <t>Инициативные платежи, зачисляемые в бюджеты муниципальных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по Проекту "Ремонт дороги по ул.Северная с. Вавож"</t>
  </si>
  <si>
    <t>Инициативные платежи, зачисляемые в бюджеты муниципальных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по Проекту "Текущий ремонт в здании МБУ ДО "Вавожская ДШИ имени В.П. Винокурова" с. Нюрдор-Котья"</t>
  </si>
  <si>
    <t>Инициативные платежи, зачисляемые в бюджеты муниципальных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по Проекту "Текущий ремонт здания автостанции в с.Вавож"</t>
  </si>
  <si>
    <t>Инициативные платежи, зачисляемые в бюджеты муниципальных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по Проекту "Текущий ремонт здания Большеволковского СДК"</t>
  </si>
  <si>
    <t>Инициативные платежи, зачисляемые в бюджеты муниципальных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по Проекту "Текущий ремонт здания Большеможгинского СК"</t>
  </si>
  <si>
    <t>Инициативные платежи, зачисляемые в бюджеты муниципальных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по Проекту "Текущий ремонт здания Вавожского краеведческого музея"</t>
  </si>
  <si>
    <t>Инициативные платежи, зачисляемые в бюджеты муниципальных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по Проекту "Текущий ремонт здания Зядлудского СК"</t>
  </si>
  <si>
    <t>Инициативные платежи, зачисляемые в бюджеты муниципальных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по Проекту "Текущий ремонт здания Нюрдор-Котьинского СДК"</t>
  </si>
  <si>
    <t>Инициативные платежи, зачисляемые в бюджеты муниципальных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по Проекту "Устройство уличного освещения тротуара в д. Большое Волково"</t>
  </si>
  <si>
    <t>00020000000000000000</t>
  </si>
  <si>
    <t>БЕЗВОЗМЕЗДНЫЕ ПОСТУПЛЕНИЯ</t>
  </si>
  <si>
    <t>00020200000000000000</t>
  </si>
  <si>
    <t>БЕЗВОЗМЕЗДНЫЕ ПОСТУПЛЕНИЯ ОТ ДРУГИХ БЮДЖЕТОВ БЮДЖЕТНОЙ СИСТЕМЫ РОССИЙСКОЙ ФЕДЕРАЦИИ</t>
  </si>
  <si>
    <t>00020215001140000150</t>
  </si>
  <si>
    <t>Дотации бюджетам муниципальных округов на выравнивание бюджетной обеспеченности из бюджета субъекта Российской Федерации</t>
  </si>
  <si>
    <t>00020215002140000150</t>
  </si>
  <si>
    <t>Дотации бюджетам муниципальных округов на поддержку мер по обеспечению сбалансированности бюджетов</t>
  </si>
  <si>
    <t>00020219999140000150</t>
  </si>
  <si>
    <t>Прочие дотации бюджетам муниципальных округов</t>
  </si>
  <si>
    <t>00020225116140000150</t>
  </si>
  <si>
    <t>Субсидии бюджетам муниципальных округов на реализацию программы комплексного развития молодежной политики в регионах Российской Федерации "Регион для молодых"</t>
  </si>
  <si>
    <t>00020225304140000150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</si>
  <si>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</si>
  <si>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00020225454140000150</t>
  </si>
  <si>
    <t>Субсидии бюджетам муниципальных округов на создание модельных муниципальных библиотек</t>
  </si>
  <si>
    <t>00020225497140000150</t>
  </si>
  <si>
    <t>Субсидии бюджетам муниципальных округов на реализацию мероприятий по обеспечению жильем молодых семей</t>
  </si>
  <si>
    <t>00020225511140000150</t>
  </si>
  <si>
    <t>Субсидии бюджетам муниципальных округов на проведение комплексных кадастровых работ</t>
  </si>
  <si>
    <t>00020225519140000150</t>
  </si>
  <si>
    <t>Субсидии бюджетам муниципальных округов на поддержку отрасли культуры</t>
  </si>
  <si>
    <t>00020225555140000150</t>
  </si>
  <si>
    <t>Субсидии бюджетам муниципальных округов на реализацию программ формирования современной городской среды</t>
  </si>
  <si>
    <t>00020225576140000150</t>
  </si>
  <si>
    <t>Субсидии бюджетам муниципальных округов на обеспечение комплексного развития сельских территорий</t>
  </si>
  <si>
    <t>00020225750140000150</t>
  </si>
  <si>
    <t>Субсидии бюджетам муниципальных округов на реализацию мероприятий по модернизации школьных систем образования</t>
  </si>
  <si>
    <t>00020229999140000150</t>
  </si>
  <si>
    <t>Прочие субсидии</t>
  </si>
  <si>
    <t>Субсидии в целях реализации государственной программы Удмуртской Республики "Управление государственным имуществом"</t>
  </si>
  <si>
    <t>Субсидии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</si>
  <si>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Субсидии на организацию питания обучающихся муниципальных общеобразовательных организаций, находящихся на территории Удмуртской Республики</t>
  </si>
  <si>
    <t>Субсидии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</si>
  <si>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Субсидии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</si>
  <si>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Субсидии на реализацию мероприятий в области поддержки и развития коммунального хозяйства, направленных на повышение надежности, устойчивости и экономичности жилищно-коммунального хозяйства в Удмуртской Республике</t>
  </si>
  <si>
    <t>Субсидии на реализацию мероприятий муниципальных программ энергосбережения и повышения энергетической эффективности</t>
  </si>
  <si>
    <t>Субсидии на реализацию мероприятий по организации отдыха детей в каникулярное время</t>
  </si>
  <si>
    <t>Субсидии на содержание автомобильных дорог местного значения и искусственных сооружений на них, по которым проходят маршруты школьных автобусов</t>
  </si>
  <si>
    <t>Субсидии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</si>
  <si>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00020230024140000150</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</si>
  <si>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</si>
  <si>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</si>
  <si>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на обеспечение осуществления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</si>
  <si>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Субвенции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</si>
  <si>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Субвенции на осуществление отдельных государственных полномочий по предоставлению мер социальной поддержки многодетным семьям (бесплатное питание для обучающихся общеобразовательных организаций)</t>
  </si>
  <si>
    <t>Субвенции на осуществление отдельных государственных полномочий по созданию и организации деятельности административных комиссий</t>
  </si>
  <si>
    <t>Субвенции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</si>
  <si>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Субвенции на осуществление отдельных государственных полномочий Удмуртской Республики в области архивного дела</t>
  </si>
  <si>
    <t>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</si>
  <si>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Субвенции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t>
  </si>
  <si>
    <t>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</si>
  <si>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00020235118140000150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</si>
  <si>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</si>
  <si>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00020235930140000150</t>
  </si>
  <si>
    <t>Субвенции бюджетам муниципальных округов на государственную регистрацию актов гражданского состояния</t>
  </si>
  <si>
    <t>00020245050140000150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</si>
  <si>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</si>
  <si>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00020245179140000150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</si>
  <si>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</si>
  <si>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00020245303140000150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</si>
  <si>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</si>
  <si>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00020249999140000150</t>
  </si>
  <si>
    <t>Прочие межбюджетные трансферты, передаваемые бюджетам муниципальных округов</t>
  </si>
  <si>
    <t>00020700000000000000</t>
  </si>
  <si>
    <t>ПРОЧИЕ БЕЗВОЗМЕЗДНЫЕ ПОСТУПЛЕНИЯ</t>
  </si>
  <si>
    <t>00020704020140000150</t>
  </si>
  <si>
    <t>Поступления от денежных пожертвований, предоставляемых физическими лицами получателям средств бюджетов муниципальных округов</t>
  </si>
  <si>
    <t>00020704050140000150</t>
  </si>
  <si>
    <t>Прочие безвозмездные поступления в бюджеты муниципальных округов</t>
  </si>
  <si>
    <t>00021800000000000000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</si>
  <si>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</si>
  <si>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00021804010140000150</t>
  </si>
  <si>
    <t>Доходы бюджетов муниципальных округов от возврата бюджетными учреждениями остатков субсидий прошлых лет</t>
  </si>
  <si>
    <t>00021900000000000000</t>
  </si>
  <si>
    <t>ВОЗВРАТ ОСТАТКОВ СУБСИДИЙ, СУБВЕНЦИЙ И ИНЫХ МЕЖБЮДЖЕТНЫХ ТРАНСФЕРТОВ, ИМЕЮЩИХ ЦЕЛЕВОЕ НАЗНАЧЕНИЕ, ПРОШЛЫХ ЛЕТ</t>
  </si>
  <si>
    <t>00021925304140000150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</si>
  <si>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</si>
  <si>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00021945050140000150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</si>
  <si>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t>
  </si>
  <si>
    <t>00021945179140000150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</si>
  <si>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</si>
  <si>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00021945303140000150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</si>
  <si>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</si>
  <si>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00021960010140000150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</si>
  <si>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</si>
  <si>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Итого:</t>
  </si>
  <si>
    <t>ДОТАЦИИ</t>
  </si>
  <si>
    <t>СУБСИДИИ</t>
  </si>
  <si>
    <t>СУБВЕНЦИИ</t>
  </si>
  <si>
    <t>МЕЖБЮДЖЕТНЫЕ ТРАНСФЕРТЫ</t>
  </si>
  <si>
    <t>Приложение 1</t>
  </si>
  <si>
    <t>к решению Совета депутатов</t>
  </si>
  <si>
    <t>муниципального образования "Муниципальный округ</t>
  </si>
  <si>
    <t>Вавожский район Удмуртской Республики"</t>
  </si>
  <si>
    <t>от 30.04.2026 года № 473</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</si>
</sst>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Calibri"/>
      <family val="2"/>
      <scheme val="minor"/>
    </font>
    <font>
      <b/>
      <sz val="12"/>
      <color rgb="FF000000"/>
      <name val="Arial"/>
    </font>
    <font>
      <sz val="10"/>
      <color rgb="FF000000"/>
      <name val="Arial"/>
    </font>
    <font>
      <b/>
      <sz val="10"/>
      <color rgb="FF000000"/>
      <name val="Arial"/>
    </font>
    <font>
      <b/>
      <sz val="11"/>
      <color rgb="FF000000"/>
      <name val="Arial"/>
    </font>
    <font>
      <sz val="10"/>
      <color rgb="FF000000"/>
      <name val="Arial"/>
    </font>
    <font>
      <sz val="11"/>
      <name val="Calibri"/>
      <family val="2"/>
      <scheme val="minor"/>
    </font>
    <font>
      <b/>
      <sz val="10"/>
      <color rgb="FF000000"/>
      <name val="Times New Roman"/>
      <family val="1"/>
      <charset val="204"/>
    </font>
    <font>
      <b/>
      <sz val="11"/>
      <color rgb="FF000000"/>
      <name val="Times New Roman"/>
      <family val="1"/>
      <charset val="204"/>
    </font>
    <font>
      <sz val="10"/>
      <color rgb="FF000000"/>
      <name val="Times New Roman"/>
      <family val="1"/>
      <charset val="204"/>
    </font>
    <font>
      <b/>
      <sz val="12"/>
      <color rgb="FF000000"/>
      <name val="Times New Roman"/>
      <family val="1"/>
      <charset val="204"/>
    </font>
    <font>
      <sz val="9"/>
      <name val="Times New Roman"/>
      <family val="1"/>
      <charset val="204"/>
    </font>
  </fonts>
  <fills count="6">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s>
  <borders count="25">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95B3D7"/>
      </left>
      <right/>
      <top/>
      <bottom style="medium">
        <color rgb="FF95B3D7"/>
      </bottom>
      <diagonal/>
    </border>
    <border>
      <left/>
      <right/>
      <top/>
      <bottom style="medium">
        <color rgb="FF95B3D7"/>
      </bottom>
      <diagonal/>
    </border>
    <border>
      <left/>
      <right style="thin">
        <color rgb="FF95B3D7"/>
      </right>
      <top/>
      <bottom style="medium">
        <color rgb="FF95B3D7"/>
      </bottom>
      <diagonal/>
    </border>
    <border>
      <left style="thin">
        <color rgb="FFB9CDE5"/>
      </left>
      <right style="thin">
        <color rgb="FFD9D9D9"/>
      </right>
      <top/>
      <bottom style="thin">
        <color rgb="FFB9CDE5"/>
      </bottom>
      <diagonal/>
    </border>
    <border>
      <left style="thin">
        <color rgb="FFD9D9D9"/>
      </left>
      <right style="thin">
        <color rgb="FFD9D9D9"/>
      </right>
      <top/>
      <bottom style="thin">
        <color rgb="FFB9CDE5"/>
      </bottom>
      <diagonal/>
    </border>
    <border>
      <left style="thin">
        <color rgb="FFD9D9D9"/>
      </left>
      <right style="thin">
        <color rgb="FFB9CDE5"/>
      </right>
      <top/>
      <bottom style="thin">
        <color rgb="FFB9CDE5"/>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BFBFBF"/>
      </right>
      <top/>
      <bottom style="thin">
        <color rgb="FFD9D9D9"/>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style="thin">
        <color rgb="FFFAC090"/>
      </right>
      <top style="medium">
        <color rgb="FFFAC090"/>
      </top>
      <bottom style="medium">
        <color rgb="FFFAC090"/>
      </bottom>
      <diagonal/>
    </border>
    <border>
      <left/>
      <right/>
      <top style="medium">
        <color rgb="FFFAC090"/>
      </top>
      <bottom/>
      <diagonal/>
    </border>
    <border>
      <left style="thin">
        <color indexed="64"/>
      </left>
      <right style="thin">
        <color indexed="64"/>
      </right>
      <top style="thin">
        <color indexed="64"/>
      </top>
      <bottom style="thin">
        <color indexed="64"/>
      </bottom>
      <diagonal/>
    </border>
  </borders>
  <cellStyleXfs count="34">
    <xf numFmtId="0" fontId="0" fillId="0" borderId="0"/>
    <xf numFmtId="0" fontId="1" fillId="0" borderId="1">
      <alignment horizontal="center" vertical="top" wrapText="1"/>
    </xf>
    <xf numFmtId="0" fontId="2" fillId="0" borderId="1">
      <alignment horizontal="right" vertical="top" wrapText="1"/>
    </xf>
    <xf numFmtId="49" fontId="3" fillId="0" borderId="2">
      <alignment horizontal="center" vertical="center" wrapText="1"/>
    </xf>
    <xf numFmtId="49" fontId="3" fillId="0" borderId="3">
      <alignment horizontal="center" vertical="center" wrapText="1"/>
    </xf>
    <xf numFmtId="49" fontId="3" fillId="0" borderId="4">
      <alignment horizontal="center" vertical="center" wrapText="1"/>
    </xf>
    <xf numFmtId="49" fontId="3" fillId="0" borderId="5">
      <alignment horizontal="center" vertical="center" wrapText="1"/>
    </xf>
    <xf numFmtId="49" fontId="3" fillId="0" borderId="6">
      <alignment horizontal="center" vertical="center" wrapText="1"/>
    </xf>
    <xf numFmtId="49" fontId="3" fillId="0" borderId="7">
      <alignment horizontal="center" vertical="center" wrapText="1"/>
    </xf>
    <xf numFmtId="49" fontId="4" fillId="2" borderId="8">
      <alignment horizontal="center" vertical="top" shrinkToFit="1"/>
    </xf>
    <xf numFmtId="0" fontId="4" fillId="2" borderId="9">
      <alignment horizontal="left" vertical="top" wrapText="1"/>
    </xf>
    <xf numFmtId="4" fontId="4" fillId="2" borderId="10">
      <alignment horizontal="right" vertical="top" shrinkToFit="1"/>
    </xf>
    <xf numFmtId="49" fontId="3" fillId="3" borderId="11">
      <alignment horizontal="center" vertical="top" shrinkToFit="1"/>
    </xf>
    <xf numFmtId="0" fontId="3" fillId="3" borderId="12">
      <alignment horizontal="left" vertical="top" wrapText="1"/>
    </xf>
    <xf numFmtId="4" fontId="3" fillId="3" borderId="13">
      <alignment horizontal="right" vertical="top" shrinkToFit="1"/>
    </xf>
    <xf numFmtId="49" fontId="3" fillId="4" borderId="14">
      <alignment horizontal="center" vertical="top" shrinkToFit="1"/>
    </xf>
    <xf numFmtId="0" fontId="3" fillId="4" borderId="15">
      <alignment horizontal="left" vertical="top" wrapText="1"/>
    </xf>
    <xf numFmtId="4" fontId="3" fillId="4" borderId="16">
      <alignment horizontal="right" vertical="top" shrinkToFit="1"/>
    </xf>
    <xf numFmtId="49" fontId="2" fillId="0" borderId="14">
      <alignment horizontal="center" vertical="top" shrinkToFit="1"/>
    </xf>
    <xf numFmtId="0" fontId="2" fillId="0" borderId="15">
      <alignment horizontal="left" vertical="top" wrapText="1"/>
    </xf>
    <xf numFmtId="4" fontId="5" fillId="0" borderId="16">
      <alignment horizontal="right" vertical="top" shrinkToFit="1"/>
    </xf>
    <xf numFmtId="0" fontId="2" fillId="0" borderId="17"/>
    <xf numFmtId="0" fontId="2" fillId="0" borderId="18"/>
    <xf numFmtId="0" fontId="2" fillId="0" borderId="19"/>
    <xf numFmtId="0" fontId="4" fillId="5" borderId="20"/>
    <xf numFmtId="0" fontId="4" fillId="5" borderId="21"/>
    <xf numFmtId="4" fontId="4" fillId="5" borderId="22">
      <alignment horizontal="right" shrinkToFit="1"/>
    </xf>
    <xf numFmtId="0" fontId="2" fillId="0" borderId="23"/>
    <xf numFmtId="0" fontId="2" fillId="0" borderId="1">
      <alignment horizontal="left" vertical="top" wrapText="1"/>
    </xf>
    <xf numFmtId="0" fontId="6" fillId="0" borderId="0"/>
    <xf numFmtId="0" fontId="6" fillId="0" borderId="0"/>
    <xf numFmtId="0" fontId="6" fillId="0" borderId="0"/>
    <xf numFmtId="0" fontId="2" fillId="0" borderId="1"/>
    <xf numFmtId="0" fontId="2" fillId="0" borderId="1"/>
  </cellStyleXfs>
  <cellXfs count="41">
    <xf numFmtId="0" fontId="0" fillId="0" borderId="0" xfId="0"/>
    <xf numFmtId="0" fontId="0" fillId="0" borderId="0" xfId="0" applyProtection="1">
      <protection locked="0"/>
    </xf>
    <xf numFmtId="0" fontId="1" fillId="0" borderId="1" xfId="1" applyNumberFormat="1" applyProtection="1">
      <alignment horizontal="center" vertical="top" wrapText="1"/>
    </xf>
    <xf numFmtId="0" fontId="1" fillId="0" borderId="1" xfId="1">
      <alignment horizontal="center" vertical="top" wrapText="1"/>
    </xf>
    <xf numFmtId="0" fontId="2" fillId="0" borderId="1" xfId="27" applyNumberFormat="1" applyBorder="1" applyProtection="1"/>
    <xf numFmtId="49" fontId="7" fillId="0" borderId="24" xfId="3" applyNumberFormat="1" applyFont="1" applyBorder="1" applyProtection="1">
      <alignment horizontal="center" vertical="center" wrapText="1"/>
    </xf>
    <xf numFmtId="49" fontId="7" fillId="0" borderId="24" xfId="4" applyNumberFormat="1" applyFont="1" applyBorder="1" applyProtection="1">
      <alignment horizontal="center" vertical="center" wrapText="1"/>
    </xf>
    <xf numFmtId="49" fontId="7" fillId="0" borderId="24" xfId="5" applyNumberFormat="1" applyFont="1" applyBorder="1" applyProtection="1">
      <alignment horizontal="center" vertical="center" wrapText="1"/>
    </xf>
    <xf numFmtId="49" fontId="7" fillId="0" borderId="24" xfId="6" applyNumberFormat="1" applyFont="1" applyBorder="1" applyProtection="1">
      <alignment horizontal="center" vertical="center" wrapText="1"/>
    </xf>
    <xf numFmtId="49" fontId="7" fillId="0" borderId="24" xfId="7" applyNumberFormat="1" applyFont="1" applyBorder="1" applyProtection="1">
      <alignment horizontal="center" vertical="center" wrapText="1"/>
    </xf>
    <xf numFmtId="49" fontId="7" fillId="0" borderId="24" xfId="8" applyNumberFormat="1" applyFont="1" applyBorder="1" applyProtection="1">
      <alignment horizontal="center" vertical="center" wrapText="1"/>
    </xf>
    <xf numFmtId="49" fontId="8" fillId="0" borderId="24" xfId="9" applyNumberFormat="1" applyFont="1" applyFill="1" applyBorder="1" applyProtection="1">
      <alignment horizontal="center" vertical="top" shrinkToFit="1"/>
    </xf>
    <xf numFmtId="0" fontId="8" fillId="0" borderId="24" xfId="10" applyNumberFormat="1" applyFont="1" applyFill="1" applyBorder="1" applyProtection="1">
      <alignment horizontal="left" vertical="top" wrapText="1"/>
    </xf>
    <xf numFmtId="4" fontId="8" fillId="0" borderId="24" xfId="11" applyNumberFormat="1" applyFont="1" applyFill="1" applyBorder="1" applyProtection="1">
      <alignment horizontal="right" vertical="top" shrinkToFit="1"/>
    </xf>
    <xf numFmtId="49" fontId="7" fillId="0" borderId="24" xfId="12" applyNumberFormat="1" applyFont="1" applyFill="1" applyBorder="1" applyProtection="1">
      <alignment horizontal="center" vertical="top" shrinkToFit="1"/>
    </xf>
    <xf numFmtId="0" fontId="7" fillId="0" borderId="24" xfId="13" applyNumberFormat="1" applyFont="1" applyFill="1" applyBorder="1" applyProtection="1">
      <alignment horizontal="left" vertical="top" wrapText="1"/>
    </xf>
    <xf numFmtId="4" fontId="7" fillId="0" borderId="24" xfId="14" applyNumberFormat="1" applyFont="1" applyFill="1" applyBorder="1" applyProtection="1">
      <alignment horizontal="right" vertical="top" shrinkToFit="1"/>
    </xf>
    <xf numFmtId="49" fontId="9" fillId="0" borderId="24" xfId="18" applyNumberFormat="1" applyFont="1" applyFill="1" applyBorder="1" applyProtection="1">
      <alignment horizontal="center" vertical="top" shrinkToFit="1"/>
    </xf>
    <xf numFmtId="0" fontId="9" fillId="0" borderId="24" xfId="19" applyNumberFormat="1" applyFont="1" applyFill="1" applyBorder="1" applyProtection="1">
      <alignment horizontal="left" vertical="top" wrapText="1"/>
    </xf>
    <xf numFmtId="4" fontId="9" fillId="0" borderId="24" xfId="20" applyNumberFormat="1" applyFont="1" applyFill="1" applyBorder="1" applyProtection="1">
      <alignment horizontal="right" vertical="top" shrinkToFit="1"/>
    </xf>
    <xf numFmtId="0" fontId="7" fillId="0" borderId="24" xfId="19" applyNumberFormat="1" applyFont="1" applyFill="1" applyBorder="1" applyProtection="1">
      <alignment horizontal="left" vertical="top" wrapText="1"/>
    </xf>
    <xf numFmtId="4" fontId="7" fillId="0" borderId="24" xfId="20" applyNumberFormat="1" applyFont="1" applyFill="1" applyBorder="1" applyProtection="1">
      <alignment horizontal="right" vertical="top" shrinkToFit="1"/>
    </xf>
    <xf numFmtId="0" fontId="9" fillId="0" borderId="24" xfId="21" applyNumberFormat="1" applyFont="1" applyFill="1" applyBorder="1" applyProtection="1"/>
    <xf numFmtId="0" fontId="9" fillId="0" borderId="24" xfId="22" applyNumberFormat="1" applyFont="1" applyFill="1" applyBorder="1" applyProtection="1"/>
    <xf numFmtId="0" fontId="9" fillId="0" borderId="24" xfId="23" applyNumberFormat="1" applyFont="1" applyFill="1" applyBorder="1" applyProtection="1"/>
    <xf numFmtId="0" fontId="8" fillId="0" borderId="24" xfId="24" applyNumberFormat="1" applyFont="1" applyFill="1" applyBorder="1" applyProtection="1"/>
    <xf numFmtId="0" fontId="8" fillId="0" borderId="24" xfId="25" applyNumberFormat="1" applyFont="1" applyFill="1" applyBorder="1" applyProtection="1"/>
    <xf numFmtId="4" fontId="8" fillId="0" borderId="24" xfId="26" applyNumberFormat="1" applyFont="1" applyFill="1" applyBorder="1" applyProtection="1">
      <alignment horizontal="right" shrinkToFit="1"/>
    </xf>
    <xf numFmtId="0" fontId="1" fillId="0" borderId="1" xfId="1" applyNumberFormat="1" applyProtection="1">
      <alignment horizontal="center" vertical="top" wrapText="1"/>
    </xf>
    <xf numFmtId="0" fontId="1" fillId="0" borderId="1" xfId="1">
      <alignment horizontal="center" vertical="top" wrapText="1"/>
    </xf>
    <xf numFmtId="0" fontId="11" fillId="0" borderId="1" xfId="1" applyFont="1" applyBorder="1" applyAlignment="1">
      <alignment horizontal="right" vertical="top" wrapText="1"/>
    </xf>
    <xf numFmtId="0" fontId="9" fillId="0" borderId="1" xfId="2" applyNumberFormat="1" applyFont="1" applyProtection="1">
      <alignment horizontal="right" vertical="top" wrapText="1"/>
    </xf>
    <xf numFmtId="0" fontId="9" fillId="0" borderId="1" xfId="2" applyFont="1">
      <alignment horizontal="right" vertical="top" wrapText="1"/>
    </xf>
    <xf numFmtId="0" fontId="2" fillId="0" borderId="1" xfId="28" applyNumberFormat="1" applyProtection="1">
      <alignment horizontal="left" vertical="top" wrapText="1"/>
    </xf>
    <xf numFmtId="0" fontId="2" fillId="0" borderId="1" xfId="28">
      <alignment horizontal="left" vertical="top" wrapText="1"/>
    </xf>
    <xf numFmtId="0" fontId="1" fillId="0" borderId="1" xfId="1" applyNumberFormat="1" applyProtection="1">
      <alignment horizontal="center" vertical="top" wrapText="1"/>
    </xf>
    <xf numFmtId="0" fontId="1" fillId="0" borderId="1" xfId="1">
      <alignment horizontal="center" vertical="top" wrapText="1"/>
    </xf>
    <xf numFmtId="0" fontId="10" fillId="0" borderId="1" xfId="1" applyNumberFormat="1" applyFont="1" applyProtection="1">
      <alignment horizontal="center" vertical="top" wrapText="1"/>
    </xf>
    <xf numFmtId="0" fontId="10" fillId="0" borderId="1" xfId="1" applyFont="1">
      <alignment horizontal="center" vertical="top" wrapText="1"/>
    </xf>
    <xf numFmtId="0" fontId="11" fillId="0" borderId="1" xfId="1" applyFont="1" applyBorder="1" applyAlignment="1" applyProtection="1">
      <alignment horizontal="right" vertical="top" wrapText="1"/>
    </xf>
    <xf numFmtId="0" fontId="11" fillId="0" borderId="1" xfId="1" applyFont="1" applyBorder="1" applyAlignment="1">
      <alignment horizontal="right" vertical="top" wrapText="1"/>
    </xf>
  </cellXfs>
  <cellStyles count="34">
    <cellStyle name="br" xfId="31"/>
    <cellStyle name="col" xfId="30"/>
    <cellStyle name="ex58" xfId="26"/>
    <cellStyle name="ex59" xfId="9"/>
    <cellStyle name="ex60" xfId="10"/>
    <cellStyle name="ex61" xfId="11"/>
    <cellStyle name="ex62" xfId="12"/>
    <cellStyle name="ex63" xfId="13"/>
    <cellStyle name="ex64" xfId="14"/>
    <cellStyle name="ex65" xfId="15"/>
    <cellStyle name="ex66" xfId="16"/>
    <cellStyle name="ex67" xfId="17"/>
    <cellStyle name="ex68" xfId="18"/>
    <cellStyle name="ex69" xfId="19"/>
    <cellStyle name="ex70" xfId="20"/>
    <cellStyle name="st57" xfId="2"/>
    <cellStyle name="style0" xfId="32"/>
    <cellStyle name="td" xfId="33"/>
    <cellStyle name="tr" xfId="29"/>
    <cellStyle name="xl_bot_header" xfId="7"/>
    <cellStyle name="xl_bot_left_header" xfId="6"/>
    <cellStyle name="xl_bot_right_header" xfId="8"/>
    <cellStyle name="xl_footer" xfId="28"/>
    <cellStyle name="xl_header" xfId="1"/>
    <cellStyle name="xl_top_header" xfId="4"/>
    <cellStyle name="xl_top_left_header" xfId="3"/>
    <cellStyle name="xl_top_right_header" xfId="5"/>
    <cellStyle name="xl_total_bot" xfId="27"/>
    <cellStyle name="xl_total_center" xfId="25"/>
    <cellStyle name="xl_total_left" xfId="24"/>
    <cellStyle name="xl_total_top" xfId="22"/>
    <cellStyle name="xl_total_top_left" xfId="21"/>
    <cellStyle name="xl_total_top_right" xfId="2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99"/>
  <sheetViews>
    <sheetView showGridLines="0" tabSelected="1" workbookViewId="0">
      <pane ySplit="11" topLeftCell="A12" activePane="bottomLeft" state="frozen"/>
      <selection pane="bottomLeft" activeCell="L5" sqref="L5"/>
    </sheetView>
  </sheetViews>
  <sheetFormatPr defaultRowHeight="15" x14ac:dyDescent="0.25"/>
  <cols>
    <col min="1" max="1" width="21.7109375" style="1" customWidth="1"/>
    <col min="2" max="2" width="40.5703125" style="1" customWidth="1"/>
    <col min="3" max="3" width="28" style="1" customWidth="1"/>
    <col min="4" max="16384" width="9.140625" style="1"/>
  </cols>
  <sheetData>
    <row r="1" spans="1:6" ht="15.75" x14ac:dyDescent="0.25">
      <c r="A1" s="39" t="s">
        <v>295</v>
      </c>
      <c r="B1" s="39"/>
      <c r="C1" s="39"/>
      <c r="D1" s="35"/>
      <c r="E1" s="36"/>
      <c r="F1" s="36"/>
    </row>
    <row r="2" spans="1:6" ht="15.75" x14ac:dyDescent="0.25">
      <c r="A2" s="40" t="s">
        <v>296</v>
      </c>
      <c r="B2" s="40"/>
      <c r="C2" s="40"/>
      <c r="D2" s="2"/>
      <c r="E2" s="3"/>
      <c r="F2" s="3"/>
    </row>
    <row r="3" spans="1:6" ht="15.75" x14ac:dyDescent="0.25">
      <c r="A3" s="40" t="s">
        <v>297</v>
      </c>
      <c r="B3" s="40"/>
      <c r="C3" s="40"/>
      <c r="D3" s="2"/>
      <c r="E3" s="3"/>
      <c r="F3" s="3"/>
    </row>
    <row r="4" spans="1:6" ht="15.75" x14ac:dyDescent="0.25">
      <c r="A4" s="40" t="s">
        <v>298</v>
      </c>
      <c r="B4" s="40"/>
      <c r="C4" s="40"/>
      <c r="D4" s="2"/>
      <c r="E4" s="3"/>
      <c r="F4" s="3"/>
    </row>
    <row r="5" spans="1:6" ht="15.75" x14ac:dyDescent="0.25">
      <c r="A5" s="40" t="s">
        <v>299</v>
      </c>
      <c r="B5" s="40"/>
      <c r="C5" s="40"/>
      <c r="D5" s="35"/>
      <c r="E5" s="36"/>
      <c r="F5" s="36"/>
    </row>
    <row r="6" spans="1:6" ht="15.75" x14ac:dyDescent="0.25">
      <c r="A6" s="30"/>
      <c r="B6" s="30"/>
      <c r="C6" s="30"/>
      <c r="D6" s="28"/>
      <c r="E6" s="29"/>
      <c r="F6" s="29"/>
    </row>
    <row r="7" spans="1:6" ht="47.45" customHeight="1" x14ac:dyDescent="0.25">
      <c r="A7" s="37" t="s">
        <v>0</v>
      </c>
      <c r="B7" s="38"/>
      <c r="C7" s="38"/>
    </row>
    <row r="8" spans="1:6" ht="15.95" customHeight="1" x14ac:dyDescent="0.25">
      <c r="A8" s="37" t="s">
        <v>1</v>
      </c>
      <c r="B8" s="38"/>
      <c r="C8" s="38"/>
    </row>
    <row r="9" spans="1:6" ht="15.2" customHeight="1" x14ac:dyDescent="0.25">
      <c r="A9" s="31" t="s">
        <v>2</v>
      </c>
      <c r="B9" s="32"/>
      <c r="C9" s="32"/>
    </row>
    <row r="10" spans="1:6" ht="25.5" x14ac:dyDescent="0.25">
      <c r="A10" s="5" t="s">
        <v>3</v>
      </c>
      <c r="B10" s="6" t="s">
        <v>4</v>
      </c>
      <c r="C10" s="7" t="s">
        <v>5</v>
      </c>
    </row>
    <row r="11" spans="1:6" x14ac:dyDescent="0.25">
      <c r="A11" s="8" t="s">
        <v>6</v>
      </c>
      <c r="B11" s="9" t="s">
        <v>7</v>
      </c>
      <c r="C11" s="10" t="s">
        <v>8</v>
      </c>
    </row>
    <row r="12" spans="1:6" ht="28.5" x14ac:dyDescent="0.25">
      <c r="A12" s="11" t="s">
        <v>9</v>
      </c>
      <c r="B12" s="12" t="s">
        <v>10</v>
      </c>
      <c r="C12" s="13">
        <f>C13+C25+C30+C38+C42+C44+C47+C55+C62+C66+C72+C99</f>
        <v>418118440.29000008</v>
      </c>
    </row>
    <row r="13" spans="1:6" x14ac:dyDescent="0.25">
      <c r="A13" s="14" t="s">
        <v>11</v>
      </c>
      <c r="B13" s="15" t="s">
        <v>12</v>
      </c>
      <c r="C13" s="16">
        <f>C14+C15+C16+C17+C18+C19+C20+C21+C22+C23+C24</f>
        <v>272151169.82999998</v>
      </c>
    </row>
    <row r="14" spans="1:6" ht="165.75" x14ac:dyDescent="0.25">
      <c r="A14" s="17" t="s">
        <v>13</v>
      </c>
      <c r="B14" s="18" t="s">
        <v>14</v>
      </c>
      <c r="C14" s="19">
        <v>233865880.47999999</v>
      </c>
    </row>
    <row r="15" spans="1:6" ht="165.75" x14ac:dyDescent="0.25">
      <c r="A15" s="17" t="s">
        <v>13</v>
      </c>
      <c r="B15" s="18" t="s">
        <v>15</v>
      </c>
      <c r="C15" s="19">
        <v>12283.17</v>
      </c>
    </row>
    <row r="16" spans="1:6" ht="153" x14ac:dyDescent="0.25">
      <c r="A16" s="17" t="s">
        <v>16</v>
      </c>
      <c r="B16" s="18" t="s">
        <v>17</v>
      </c>
      <c r="C16" s="19">
        <v>1818063.8</v>
      </c>
    </row>
    <row r="17" spans="1:3" ht="153" x14ac:dyDescent="0.25">
      <c r="A17" s="17" t="s">
        <v>16</v>
      </c>
      <c r="B17" s="18" t="s">
        <v>18</v>
      </c>
      <c r="C17" s="19">
        <v>1050</v>
      </c>
    </row>
    <row r="18" spans="1:3" ht="114.75" x14ac:dyDescent="0.25">
      <c r="A18" s="17" t="s">
        <v>19</v>
      </c>
      <c r="B18" s="18" t="s">
        <v>20</v>
      </c>
      <c r="C18" s="19">
        <v>782000</v>
      </c>
    </row>
    <row r="19" spans="1:3" ht="140.25" x14ac:dyDescent="0.25">
      <c r="A19" s="17" t="s">
        <v>21</v>
      </c>
      <c r="B19" s="18" t="s">
        <v>22</v>
      </c>
      <c r="C19" s="19">
        <v>3265286.32</v>
      </c>
    </row>
    <row r="20" spans="1:3" ht="140.25" x14ac:dyDescent="0.25">
      <c r="A20" s="17" t="s">
        <v>21</v>
      </c>
      <c r="B20" s="18" t="s">
        <v>23</v>
      </c>
      <c r="C20" s="19">
        <v>43337.13</v>
      </c>
    </row>
    <row r="21" spans="1:3" ht="140.25" x14ac:dyDescent="0.25">
      <c r="A21" s="17" t="s">
        <v>24</v>
      </c>
      <c r="B21" s="18" t="s">
        <v>25</v>
      </c>
      <c r="C21" s="19">
        <v>444658.5</v>
      </c>
    </row>
    <row r="22" spans="1:3" ht="204" x14ac:dyDescent="0.25">
      <c r="A22" s="17" t="s">
        <v>26</v>
      </c>
      <c r="B22" s="18" t="s">
        <v>27</v>
      </c>
      <c r="C22" s="19">
        <v>1354225.44</v>
      </c>
    </row>
    <row r="23" spans="1:3" ht="114.75" x14ac:dyDescent="0.25">
      <c r="A23" s="17" t="s">
        <v>28</v>
      </c>
      <c r="B23" s="18" t="s">
        <v>29</v>
      </c>
      <c r="C23" s="19">
        <v>5151728.4000000004</v>
      </c>
    </row>
    <row r="24" spans="1:3" ht="63.75" x14ac:dyDescent="0.25">
      <c r="A24" s="17" t="s">
        <v>30</v>
      </c>
      <c r="B24" s="18" t="s">
        <v>31</v>
      </c>
      <c r="C24" s="19">
        <v>25412656.59</v>
      </c>
    </row>
    <row r="25" spans="1:3" ht="38.25" x14ac:dyDescent="0.25">
      <c r="A25" s="14" t="s">
        <v>32</v>
      </c>
      <c r="B25" s="15" t="s">
        <v>33</v>
      </c>
      <c r="C25" s="16">
        <f>C26+C27+C28+C29</f>
        <v>33484164.570000004</v>
      </c>
    </row>
    <row r="26" spans="1:3" ht="127.5" x14ac:dyDescent="0.25">
      <c r="A26" s="17" t="s">
        <v>34</v>
      </c>
      <c r="B26" s="18" t="s">
        <v>35</v>
      </c>
      <c r="C26" s="19">
        <v>16985791.84</v>
      </c>
    </row>
    <row r="27" spans="1:3" ht="140.25" x14ac:dyDescent="0.25">
      <c r="A27" s="17" t="s">
        <v>36</v>
      </c>
      <c r="B27" s="18" t="s">
        <v>37</v>
      </c>
      <c r="C27" s="19">
        <v>99390.45</v>
      </c>
    </row>
    <row r="28" spans="1:3" ht="127.5" x14ac:dyDescent="0.25">
      <c r="A28" s="17" t="s">
        <v>38</v>
      </c>
      <c r="B28" s="18" t="s">
        <v>39</v>
      </c>
      <c r="C28" s="19">
        <v>18097333.690000001</v>
      </c>
    </row>
    <row r="29" spans="1:3" ht="127.5" x14ac:dyDescent="0.25">
      <c r="A29" s="17" t="s">
        <v>40</v>
      </c>
      <c r="B29" s="18" t="s">
        <v>41</v>
      </c>
      <c r="C29" s="19">
        <v>-1698351.41</v>
      </c>
    </row>
    <row r="30" spans="1:3" x14ac:dyDescent="0.25">
      <c r="A30" s="14" t="s">
        <v>42</v>
      </c>
      <c r="B30" s="15" t="s">
        <v>43</v>
      </c>
      <c r="C30" s="16">
        <f>C31+C32+C33+C34+C35+C36+C37</f>
        <v>41121777.609999999</v>
      </c>
    </row>
    <row r="31" spans="1:3" ht="76.5" x14ac:dyDescent="0.25">
      <c r="A31" s="17" t="s">
        <v>44</v>
      </c>
      <c r="B31" s="18" t="s">
        <v>45</v>
      </c>
      <c r="C31" s="19">
        <v>30180121.48</v>
      </c>
    </row>
    <row r="32" spans="1:3" ht="76.5" x14ac:dyDescent="0.25">
      <c r="A32" s="17" t="s">
        <v>44</v>
      </c>
      <c r="B32" s="18" t="s">
        <v>46</v>
      </c>
      <c r="C32" s="19">
        <v>25942.21</v>
      </c>
    </row>
    <row r="33" spans="1:3" ht="114.75" x14ac:dyDescent="0.25">
      <c r="A33" s="17" t="s">
        <v>47</v>
      </c>
      <c r="B33" s="18" t="s">
        <v>48</v>
      </c>
      <c r="C33" s="19">
        <v>4476443.71</v>
      </c>
    </row>
    <row r="34" spans="1:3" ht="114.75" x14ac:dyDescent="0.25">
      <c r="A34" s="17" t="s">
        <v>47</v>
      </c>
      <c r="B34" s="18" t="s">
        <v>49</v>
      </c>
      <c r="C34" s="19">
        <v>799.74</v>
      </c>
    </row>
    <row r="35" spans="1:3" ht="51" x14ac:dyDescent="0.25">
      <c r="A35" s="17" t="s">
        <v>50</v>
      </c>
      <c r="B35" s="18" t="s">
        <v>51</v>
      </c>
      <c r="C35" s="19">
        <v>3484594</v>
      </c>
    </row>
    <row r="36" spans="1:3" ht="51" x14ac:dyDescent="0.25">
      <c r="A36" s="17" t="s">
        <v>50</v>
      </c>
      <c r="B36" s="18" t="s">
        <v>52</v>
      </c>
      <c r="C36" s="19">
        <v>3322</v>
      </c>
    </row>
    <row r="37" spans="1:3" ht="89.25" x14ac:dyDescent="0.25">
      <c r="A37" s="17" t="s">
        <v>53</v>
      </c>
      <c r="B37" s="18" t="s">
        <v>54</v>
      </c>
      <c r="C37" s="19">
        <v>2950554.47</v>
      </c>
    </row>
    <row r="38" spans="1:3" x14ac:dyDescent="0.25">
      <c r="A38" s="14" t="s">
        <v>55</v>
      </c>
      <c r="B38" s="15" t="s">
        <v>56</v>
      </c>
      <c r="C38" s="16">
        <f>C39+C40+C41</f>
        <v>11374340.23</v>
      </c>
    </row>
    <row r="39" spans="1:3" ht="89.25" x14ac:dyDescent="0.25">
      <c r="A39" s="17" t="s">
        <v>57</v>
      </c>
      <c r="B39" s="18" t="s">
        <v>58</v>
      </c>
      <c r="C39" s="19">
        <v>3112893.03</v>
      </c>
    </row>
    <row r="40" spans="1:3" ht="76.5" x14ac:dyDescent="0.25">
      <c r="A40" s="17" t="s">
        <v>59</v>
      </c>
      <c r="B40" s="18" t="s">
        <v>60</v>
      </c>
      <c r="C40" s="19">
        <v>4072227.5</v>
      </c>
    </row>
    <row r="41" spans="1:3" ht="89.25" x14ac:dyDescent="0.25">
      <c r="A41" s="17" t="s">
        <v>61</v>
      </c>
      <c r="B41" s="18" t="s">
        <v>62</v>
      </c>
      <c r="C41" s="19">
        <v>4189219.7</v>
      </c>
    </row>
    <row r="42" spans="1:3" ht="38.25" x14ac:dyDescent="0.25">
      <c r="A42" s="14" t="s">
        <v>63</v>
      </c>
      <c r="B42" s="15" t="s">
        <v>64</v>
      </c>
      <c r="C42" s="16">
        <f>C43</f>
        <v>55083</v>
      </c>
    </row>
    <row r="43" spans="1:3" ht="63.75" x14ac:dyDescent="0.25">
      <c r="A43" s="17" t="s">
        <v>65</v>
      </c>
      <c r="B43" s="18" t="s">
        <v>66</v>
      </c>
      <c r="C43" s="19">
        <v>55083</v>
      </c>
    </row>
    <row r="44" spans="1:3" x14ac:dyDescent="0.25">
      <c r="A44" s="14" t="s">
        <v>67</v>
      </c>
      <c r="B44" s="15" t="s">
        <v>68</v>
      </c>
      <c r="C44" s="16">
        <f>C45+C46</f>
        <v>3682643.16</v>
      </c>
    </row>
    <row r="45" spans="1:3" ht="89.25" x14ac:dyDescent="0.25">
      <c r="A45" s="17" t="s">
        <v>69</v>
      </c>
      <c r="B45" s="18" t="s">
        <v>70</v>
      </c>
      <c r="C45" s="19">
        <v>136198.75</v>
      </c>
    </row>
    <row r="46" spans="1:3" ht="76.5" x14ac:dyDescent="0.25">
      <c r="A46" s="17" t="s">
        <v>69</v>
      </c>
      <c r="B46" s="18" t="s">
        <v>71</v>
      </c>
      <c r="C46" s="19">
        <v>3546444.41</v>
      </c>
    </row>
    <row r="47" spans="1:3" ht="51" x14ac:dyDescent="0.25">
      <c r="A47" s="14" t="s">
        <v>72</v>
      </c>
      <c r="B47" s="15" t="s">
        <v>73</v>
      </c>
      <c r="C47" s="16">
        <f>C48+C49+C50+C51+C52+C53+C54</f>
        <v>5220295.92</v>
      </c>
    </row>
    <row r="48" spans="1:3" ht="89.25" x14ac:dyDescent="0.25">
      <c r="A48" s="17" t="s">
        <v>74</v>
      </c>
      <c r="B48" s="18" t="s">
        <v>75</v>
      </c>
      <c r="C48" s="19">
        <v>3836048.3</v>
      </c>
    </row>
    <row r="49" spans="1:3" ht="89.25" x14ac:dyDescent="0.25">
      <c r="A49" s="17" t="s">
        <v>76</v>
      </c>
      <c r="B49" s="18" t="s">
        <v>77</v>
      </c>
      <c r="C49" s="19">
        <v>63504.5</v>
      </c>
    </row>
    <row r="50" spans="1:3" ht="76.5" x14ac:dyDescent="0.25">
      <c r="A50" s="17" t="s">
        <v>78</v>
      </c>
      <c r="B50" s="18" t="s">
        <v>79</v>
      </c>
      <c r="C50" s="19">
        <v>11563.2</v>
      </c>
    </row>
    <row r="51" spans="1:3" ht="38.25" x14ac:dyDescent="0.25">
      <c r="A51" s="17" t="s">
        <v>80</v>
      </c>
      <c r="B51" s="18" t="s">
        <v>81</v>
      </c>
      <c r="C51" s="19">
        <v>935084.28</v>
      </c>
    </row>
    <row r="52" spans="1:3" ht="127.5" x14ac:dyDescent="0.25">
      <c r="A52" s="17" t="s">
        <v>82</v>
      </c>
      <c r="B52" s="18" t="s">
        <v>83</v>
      </c>
      <c r="C52" s="19">
        <v>87.09</v>
      </c>
    </row>
    <row r="53" spans="1:3" ht="102" x14ac:dyDescent="0.25">
      <c r="A53" s="17" t="s">
        <v>84</v>
      </c>
      <c r="B53" s="18" t="s">
        <v>85</v>
      </c>
      <c r="C53" s="19">
        <v>30485</v>
      </c>
    </row>
    <row r="54" spans="1:3" ht="89.25" x14ac:dyDescent="0.25">
      <c r="A54" s="17" t="s">
        <v>84</v>
      </c>
      <c r="B54" s="18" t="s">
        <v>86</v>
      </c>
      <c r="C54" s="19">
        <v>343523.55</v>
      </c>
    </row>
    <row r="55" spans="1:3" ht="25.5" x14ac:dyDescent="0.25">
      <c r="A55" s="14" t="s">
        <v>87</v>
      </c>
      <c r="B55" s="15" t="s">
        <v>88</v>
      </c>
      <c r="C55" s="16">
        <f>C56+C57+C58+C59+C60+C61</f>
        <v>140781.66999999998</v>
      </c>
    </row>
    <row r="56" spans="1:3" ht="76.5" x14ac:dyDescent="0.25">
      <c r="A56" s="17" t="s">
        <v>89</v>
      </c>
      <c r="B56" s="18" t="s">
        <v>90</v>
      </c>
      <c r="C56" s="19">
        <v>136765.25</v>
      </c>
    </row>
    <row r="57" spans="1:3" ht="38.25" x14ac:dyDescent="0.25">
      <c r="A57" s="17" t="s">
        <v>89</v>
      </c>
      <c r="B57" s="18" t="s">
        <v>91</v>
      </c>
      <c r="C57" s="19">
        <v>1376.21</v>
      </c>
    </row>
    <row r="58" spans="1:3" ht="38.25" x14ac:dyDescent="0.25">
      <c r="A58" s="17" t="s">
        <v>92</v>
      </c>
      <c r="B58" s="18" t="s">
        <v>93</v>
      </c>
      <c r="C58" s="19">
        <v>31.92</v>
      </c>
    </row>
    <row r="59" spans="1:3" ht="76.5" x14ac:dyDescent="0.25">
      <c r="A59" s="17" t="s">
        <v>92</v>
      </c>
      <c r="B59" s="18" t="s">
        <v>94</v>
      </c>
      <c r="C59" s="19">
        <v>1050.02</v>
      </c>
    </row>
    <row r="60" spans="1:3" ht="25.5" x14ac:dyDescent="0.25">
      <c r="A60" s="17" t="s">
        <v>95</v>
      </c>
      <c r="B60" s="18" t="s">
        <v>96</v>
      </c>
      <c r="C60" s="19">
        <v>248.59</v>
      </c>
    </row>
    <row r="61" spans="1:3" ht="63.75" x14ac:dyDescent="0.25">
      <c r="A61" s="17" t="s">
        <v>95</v>
      </c>
      <c r="B61" s="18" t="s">
        <v>97</v>
      </c>
      <c r="C61" s="19">
        <v>1309.68</v>
      </c>
    </row>
    <row r="62" spans="1:3" ht="38.25" x14ac:dyDescent="0.25">
      <c r="A62" s="14" t="s">
        <v>98</v>
      </c>
      <c r="B62" s="15" t="s">
        <v>99</v>
      </c>
      <c r="C62" s="16">
        <f>C63+C64+C65</f>
        <v>22620484.73</v>
      </c>
    </row>
    <row r="63" spans="1:3" ht="38.25" x14ac:dyDescent="0.25">
      <c r="A63" s="17" t="s">
        <v>100</v>
      </c>
      <c r="B63" s="18" t="s">
        <v>101</v>
      </c>
      <c r="C63" s="19">
        <v>4188953.82</v>
      </c>
    </row>
    <row r="64" spans="1:3" ht="38.25" x14ac:dyDescent="0.25">
      <c r="A64" s="17" t="s">
        <v>102</v>
      </c>
      <c r="B64" s="18" t="s">
        <v>103</v>
      </c>
      <c r="C64" s="19">
        <v>255851.18</v>
      </c>
    </row>
    <row r="65" spans="1:3" ht="25.5" x14ac:dyDescent="0.25">
      <c r="A65" s="17" t="s">
        <v>104</v>
      </c>
      <c r="B65" s="18" t="s">
        <v>105</v>
      </c>
      <c r="C65" s="19">
        <v>18175679.73</v>
      </c>
    </row>
    <row r="66" spans="1:3" ht="25.5" x14ac:dyDescent="0.25">
      <c r="A66" s="14" t="s">
        <v>106</v>
      </c>
      <c r="B66" s="15" t="s">
        <v>107</v>
      </c>
      <c r="C66" s="16">
        <f>C67+C68+C69+C70+C71</f>
        <v>4212723.1399999997</v>
      </c>
    </row>
    <row r="67" spans="1:3" ht="102" x14ac:dyDescent="0.25">
      <c r="A67" s="17" t="s">
        <v>108</v>
      </c>
      <c r="B67" s="18" t="s">
        <v>109</v>
      </c>
      <c r="C67" s="19">
        <v>6856.4</v>
      </c>
    </row>
    <row r="68" spans="1:3" ht="102" x14ac:dyDescent="0.25">
      <c r="A68" s="17" t="s">
        <v>110</v>
      </c>
      <c r="B68" s="18" t="s">
        <v>111</v>
      </c>
      <c r="C68" s="19">
        <v>527110</v>
      </c>
    </row>
    <row r="69" spans="1:3" ht="51" x14ac:dyDescent="0.25">
      <c r="A69" s="17" t="s">
        <v>112</v>
      </c>
      <c r="B69" s="18" t="s">
        <v>113</v>
      </c>
      <c r="C69" s="19">
        <v>2308627.91</v>
      </c>
    </row>
    <row r="70" spans="1:3" ht="63.75" x14ac:dyDescent="0.25">
      <c r="A70" s="17" t="s">
        <v>114</v>
      </c>
      <c r="B70" s="18" t="s">
        <v>115</v>
      </c>
      <c r="C70" s="19">
        <v>744607.11</v>
      </c>
    </row>
    <row r="71" spans="1:3" ht="102" x14ac:dyDescent="0.25">
      <c r="A71" s="17" t="s">
        <v>116</v>
      </c>
      <c r="B71" s="18" t="s">
        <v>117</v>
      </c>
      <c r="C71" s="19">
        <v>625521.72</v>
      </c>
    </row>
    <row r="72" spans="1:3" ht="25.5" x14ac:dyDescent="0.25">
      <c r="A72" s="14" t="s">
        <v>118</v>
      </c>
      <c r="B72" s="15" t="s">
        <v>119</v>
      </c>
      <c r="C72" s="16">
        <f>C73+C74+C75+C76+C77+C78+C79+C80+C81+C82+C83+C84+C85+C86+C87+C88+C89+C90+C91+C92+C93+C94+C95+C96+C97+C98</f>
        <v>4608040.4300000006</v>
      </c>
    </row>
    <row r="73" spans="1:3" ht="102" x14ac:dyDescent="0.25">
      <c r="A73" s="17" t="s">
        <v>120</v>
      </c>
      <c r="B73" s="18" t="s">
        <v>121</v>
      </c>
      <c r="C73" s="19">
        <v>1500</v>
      </c>
    </row>
    <row r="74" spans="1:3" ht="153" x14ac:dyDescent="0.25">
      <c r="A74" s="17" t="s">
        <v>120</v>
      </c>
      <c r="B74" s="18" t="s">
        <v>122</v>
      </c>
      <c r="C74" s="19">
        <v>791.63</v>
      </c>
    </row>
    <row r="75" spans="1:3" ht="127.5" x14ac:dyDescent="0.25">
      <c r="A75" s="17" t="s">
        <v>123</v>
      </c>
      <c r="B75" s="18" t="s">
        <v>124</v>
      </c>
      <c r="C75" s="19">
        <v>2250</v>
      </c>
    </row>
    <row r="76" spans="1:3" ht="127.5" x14ac:dyDescent="0.25">
      <c r="A76" s="17" t="s">
        <v>123</v>
      </c>
      <c r="B76" s="18" t="s">
        <v>125</v>
      </c>
      <c r="C76" s="19">
        <v>38565.56</v>
      </c>
    </row>
    <row r="77" spans="1:3" ht="102" x14ac:dyDescent="0.25">
      <c r="A77" s="17" t="s">
        <v>126</v>
      </c>
      <c r="B77" s="18" t="s">
        <v>127</v>
      </c>
      <c r="C77" s="19">
        <v>225075</v>
      </c>
    </row>
    <row r="78" spans="1:3" ht="127.5" x14ac:dyDescent="0.25">
      <c r="A78" s="17" t="s">
        <v>126</v>
      </c>
      <c r="B78" s="18" t="s">
        <v>128</v>
      </c>
      <c r="C78" s="19">
        <v>2385.0100000000002</v>
      </c>
    </row>
    <row r="79" spans="1:3" ht="114.75" x14ac:dyDescent="0.25">
      <c r="A79" s="17" t="s">
        <v>126</v>
      </c>
      <c r="B79" s="18" t="s">
        <v>129</v>
      </c>
      <c r="C79" s="19">
        <v>150</v>
      </c>
    </row>
    <row r="80" spans="1:3" ht="178.5" x14ac:dyDescent="0.25">
      <c r="A80" s="17" t="s">
        <v>130</v>
      </c>
      <c r="B80" s="18" t="s">
        <v>131</v>
      </c>
      <c r="C80" s="19">
        <v>5</v>
      </c>
    </row>
    <row r="81" spans="1:3" ht="140.25" x14ac:dyDescent="0.25">
      <c r="A81" s="17" t="s">
        <v>130</v>
      </c>
      <c r="B81" s="18" t="s">
        <v>132</v>
      </c>
      <c r="C81" s="19">
        <v>6000</v>
      </c>
    </row>
    <row r="82" spans="1:3" ht="114.75" x14ac:dyDescent="0.25">
      <c r="A82" s="17" t="s">
        <v>133</v>
      </c>
      <c r="B82" s="18" t="s">
        <v>134</v>
      </c>
      <c r="C82" s="19">
        <v>250</v>
      </c>
    </row>
    <row r="83" spans="1:3" ht="140.25" x14ac:dyDescent="0.25">
      <c r="A83" s="17" t="s">
        <v>133</v>
      </c>
      <c r="B83" s="18" t="s">
        <v>135</v>
      </c>
      <c r="C83" s="19">
        <v>2250</v>
      </c>
    </row>
    <row r="84" spans="1:3" ht="153" x14ac:dyDescent="0.25">
      <c r="A84" s="17" t="s">
        <v>136</v>
      </c>
      <c r="B84" s="18" t="s">
        <v>137</v>
      </c>
      <c r="C84" s="19">
        <v>300</v>
      </c>
    </row>
    <row r="85" spans="1:3" ht="165.75" x14ac:dyDescent="0.25">
      <c r="A85" s="17" t="s">
        <v>136</v>
      </c>
      <c r="B85" s="18" t="s">
        <v>138</v>
      </c>
      <c r="C85" s="19">
        <v>450</v>
      </c>
    </row>
    <row r="86" spans="1:3" ht="102" x14ac:dyDescent="0.25">
      <c r="A86" s="17" t="s">
        <v>139</v>
      </c>
      <c r="B86" s="18" t="s">
        <v>140</v>
      </c>
      <c r="C86" s="19">
        <v>1564.79</v>
      </c>
    </row>
    <row r="87" spans="1:3" ht="165.75" x14ac:dyDescent="0.25">
      <c r="A87" s="17" t="s">
        <v>139</v>
      </c>
      <c r="B87" s="18" t="s">
        <v>141</v>
      </c>
      <c r="C87" s="19">
        <v>7500</v>
      </c>
    </row>
    <row r="88" spans="1:3" ht="204" x14ac:dyDescent="0.25">
      <c r="A88" s="17" t="s">
        <v>142</v>
      </c>
      <c r="B88" s="18" t="s">
        <v>143</v>
      </c>
      <c r="C88" s="19">
        <v>6000</v>
      </c>
    </row>
    <row r="89" spans="1:3" ht="165.75" x14ac:dyDescent="0.25">
      <c r="A89" s="17" t="s">
        <v>142</v>
      </c>
      <c r="B89" s="18" t="s">
        <v>144</v>
      </c>
      <c r="C89" s="19">
        <v>30000</v>
      </c>
    </row>
    <row r="90" spans="1:3" ht="114.75" x14ac:dyDescent="0.25">
      <c r="A90" s="17" t="s">
        <v>145</v>
      </c>
      <c r="B90" s="18" t="s">
        <v>146</v>
      </c>
      <c r="C90" s="19">
        <v>54143.12</v>
      </c>
    </row>
    <row r="91" spans="1:3" ht="280.5" x14ac:dyDescent="0.25">
      <c r="A91" s="17" t="s">
        <v>145</v>
      </c>
      <c r="B91" s="18" t="s">
        <v>147</v>
      </c>
      <c r="C91" s="19">
        <v>250</v>
      </c>
    </row>
    <row r="92" spans="1:3" ht="127.5" x14ac:dyDescent="0.25">
      <c r="A92" s="17" t="s">
        <v>145</v>
      </c>
      <c r="B92" s="18" t="s">
        <v>148</v>
      </c>
      <c r="C92" s="19">
        <v>1249.99</v>
      </c>
    </row>
    <row r="93" spans="1:3" ht="51" x14ac:dyDescent="0.25">
      <c r="A93" s="17" t="s">
        <v>149</v>
      </c>
      <c r="B93" s="18" t="s">
        <v>150</v>
      </c>
      <c r="C93" s="19">
        <v>2000</v>
      </c>
    </row>
    <row r="94" spans="1:3" ht="89.25" x14ac:dyDescent="0.25">
      <c r="A94" s="17" t="s">
        <v>151</v>
      </c>
      <c r="B94" s="18" t="s">
        <v>152</v>
      </c>
      <c r="C94" s="19">
        <v>7250.3</v>
      </c>
    </row>
    <row r="95" spans="1:3" ht="76.5" x14ac:dyDescent="0.25">
      <c r="A95" s="17" t="s">
        <v>153</v>
      </c>
      <c r="B95" s="18" t="s">
        <v>154</v>
      </c>
      <c r="C95" s="19">
        <v>3933599.91</v>
      </c>
    </row>
    <row r="96" spans="1:3" ht="165.75" x14ac:dyDescent="0.25">
      <c r="A96" s="17" t="s">
        <v>155</v>
      </c>
      <c r="B96" s="18" t="s">
        <v>156</v>
      </c>
      <c r="C96" s="19">
        <v>5391.09</v>
      </c>
    </row>
    <row r="97" spans="1:3" ht="89.25" x14ac:dyDescent="0.25">
      <c r="A97" s="17" t="s">
        <v>157</v>
      </c>
      <c r="B97" s="18" t="s">
        <v>158</v>
      </c>
      <c r="C97" s="19">
        <v>5775</v>
      </c>
    </row>
    <row r="98" spans="1:3" ht="191.25" x14ac:dyDescent="0.25">
      <c r="A98" s="17" t="s">
        <v>159</v>
      </c>
      <c r="B98" s="18" t="s">
        <v>160</v>
      </c>
      <c r="C98" s="19">
        <v>273344.03000000003</v>
      </c>
    </row>
    <row r="99" spans="1:3" x14ac:dyDescent="0.25">
      <c r="A99" s="14" t="s">
        <v>161</v>
      </c>
      <c r="B99" s="15" t="s">
        <v>162</v>
      </c>
      <c r="C99" s="16">
        <f>C100+C101+C102+C103+C104+C105+C106+C107+C108+C109+C110+C111+C112+C113+C114+C115+C116+C117+C118+C119+C120+C121+C122+C123+C124+C125+C126+C127+C128+C129+C130+C131+C132+C133+C134+C135+C136+C137+C138</f>
        <v>19446936.000000004</v>
      </c>
    </row>
    <row r="100" spans="1:3" ht="38.25" x14ac:dyDescent="0.25">
      <c r="A100" s="17" t="s">
        <v>163</v>
      </c>
      <c r="B100" s="18" t="s">
        <v>164</v>
      </c>
      <c r="C100" s="19">
        <v>15362275.98</v>
      </c>
    </row>
    <row r="101" spans="1:3" ht="102" x14ac:dyDescent="0.25">
      <c r="A101" s="17" t="s">
        <v>165</v>
      </c>
      <c r="B101" s="18" t="s">
        <v>166</v>
      </c>
      <c r="C101" s="19">
        <v>94758.88</v>
      </c>
    </row>
    <row r="102" spans="1:3" ht="102" x14ac:dyDescent="0.25">
      <c r="A102" s="17" t="s">
        <v>165</v>
      </c>
      <c r="B102" s="18" t="s">
        <v>167</v>
      </c>
      <c r="C102" s="19">
        <v>56375.85</v>
      </c>
    </row>
    <row r="103" spans="1:3" ht="114.75" x14ac:dyDescent="0.25">
      <c r="A103" s="17" t="s">
        <v>165</v>
      </c>
      <c r="B103" s="18" t="s">
        <v>168</v>
      </c>
      <c r="C103" s="19">
        <v>84103.54</v>
      </c>
    </row>
    <row r="104" spans="1:3" ht="102" x14ac:dyDescent="0.25">
      <c r="A104" s="17" t="s">
        <v>165</v>
      </c>
      <c r="B104" s="18" t="s">
        <v>169</v>
      </c>
      <c r="C104" s="19">
        <v>-2152.6</v>
      </c>
    </row>
    <row r="105" spans="1:3" ht="102" x14ac:dyDescent="0.25">
      <c r="A105" s="17" t="s">
        <v>165</v>
      </c>
      <c r="B105" s="18" t="s">
        <v>170</v>
      </c>
      <c r="C105" s="19">
        <v>152639.96</v>
      </c>
    </row>
    <row r="106" spans="1:3" ht="102" x14ac:dyDescent="0.25">
      <c r="A106" s="17" t="s">
        <v>165</v>
      </c>
      <c r="B106" s="18" t="s">
        <v>171</v>
      </c>
      <c r="C106" s="19">
        <v>169200</v>
      </c>
    </row>
    <row r="107" spans="1:3" ht="89.25" x14ac:dyDescent="0.25">
      <c r="A107" s="17" t="s">
        <v>165</v>
      </c>
      <c r="B107" s="18" t="s">
        <v>172</v>
      </c>
      <c r="C107" s="19">
        <v>49424.05</v>
      </c>
    </row>
    <row r="108" spans="1:3" ht="102" x14ac:dyDescent="0.25">
      <c r="A108" s="17" t="s">
        <v>165</v>
      </c>
      <c r="B108" s="18" t="s">
        <v>173</v>
      </c>
      <c r="C108" s="19">
        <v>176011.2</v>
      </c>
    </row>
    <row r="109" spans="1:3" ht="102" x14ac:dyDescent="0.25">
      <c r="A109" s="17" t="s">
        <v>165</v>
      </c>
      <c r="B109" s="18" t="s">
        <v>174</v>
      </c>
      <c r="C109" s="19">
        <v>107741.78</v>
      </c>
    </row>
    <row r="110" spans="1:3" ht="102" x14ac:dyDescent="0.25">
      <c r="A110" s="17" t="s">
        <v>165</v>
      </c>
      <c r="B110" s="18" t="s">
        <v>175</v>
      </c>
      <c r="C110" s="19">
        <v>61717</v>
      </c>
    </row>
    <row r="111" spans="1:3" ht="102" x14ac:dyDescent="0.25">
      <c r="A111" s="17" t="s">
        <v>165</v>
      </c>
      <c r="B111" s="18" t="s">
        <v>176</v>
      </c>
      <c r="C111" s="19">
        <v>117044.99</v>
      </c>
    </row>
    <row r="112" spans="1:3" ht="114.75" x14ac:dyDescent="0.25">
      <c r="A112" s="17" t="s">
        <v>165</v>
      </c>
      <c r="B112" s="18" t="s">
        <v>177</v>
      </c>
      <c r="C112" s="19">
        <v>166413.75</v>
      </c>
    </row>
    <row r="113" spans="1:3" ht="102" x14ac:dyDescent="0.25">
      <c r="A113" s="17" t="s">
        <v>165</v>
      </c>
      <c r="B113" s="18" t="s">
        <v>178</v>
      </c>
      <c r="C113" s="19">
        <v>71909.649999999994</v>
      </c>
    </row>
    <row r="114" spans="1:3" ht="102" x14ac:dyDescent="0.25">
      <c r="A114" s="17" t="s">
        <v>165</v>
      </c>
      <c r="B114" s="18" t="s">
        <v>179</v>
      </c>
      <c r="C114" s="19">
        <v>72703.03</v>
      </c>
    </row>
    <row r="115" spans="1:3" ht="102" x14ac:dyDescent="0.25">
      <c r="A115" s="17" t="s">
        <v>165</v>
      </c>
      <c r="B115" s="18" t="s">
        <v>180</v>
      </c>
      <c r="C115" s="19">
        <v>156281.09</v>
      </c>
    </row>
    <row r="116" spans="1:3" ht="102" x14ac:dyDescent="0.25">
      <c r="A116" s="17" t="s">
        <v>165</v>
      </c>
      <c r="B116" s="18" t="s">
        <v>181</v>
      </c>
      <c r="C116" s="19">
        <v>157256</v>
      </c>
    </row>
    <row r="117" spans="1:3" ht="102" x14ac:dyDescent="0.25">
      <c r="A117" s="17" t="s">
        <v>165</v>
      </c>
      <c r="B117" s="18" t="s">
        <v>182</v>
      </c>
      <c r="C117" s="19">
        <v>180000</v>
      </c>
    </row>
    <row r="118" spans="1:3" ht="102" x14ac:dyDescent="0.25">
      <c r="A118" s="17" t="s">
        <v>165</v>
      </c>
      <c r="B118" s="18" t="s">
        <v>183</v>
      </c>
      <c r="C118" s="19">
        <v>130467</v>
      </c>
    </row>
    <row r="119" spans="1:3" ht="102" x14ac:dyDescent="0.25">
      <c r="A119" s="17" t="s">
        <v>165</v>
      </c>
      <c r="B119" s="18" t="s">
        <v>184</v>
      </c>
      <c r="C119" s="19">
        <v>36281.71</v>
      </c>
    </row>
    <row r="120" spans="1:3" ht="127.5" x14ac:dyDescent="0.25">
      <c r="A120" s="17" t="s">
        <v>165</v>
      </c>
      <c r="B120" s="18" t="s">
        <v>185</v>
      </c>
      <c r="C120" s="19">
        <v>56375.85</v>
      </c>
    </row>
    <row r="121" spans="1:3" ht="127.5" x14ac:dyDescent="0.25">
      <c r="A121" s="17" t="s">
        <v>165</v>
      </c>
      <c r="B121" s="18" t="s">
        <v>186</v>
      </c>
      <c r="C121" s="19">
        <v>130467</v>
      </c>
    </row>
    <row r="122" spans="1:3" ht="140.25" x14ac:dyDescent="0.25">
      <c r="A122" s="17" t="s">
        <v>165</v>
      </c>
      <c r="B122" s="18" t="s">
        <v>187</v>
      </c>
      <c r="C122" s="19">
        <v>84103.54</v>
      </c>
    </row>
    <row r="123" spans="1:3" ht="127.5" x14ac:dyDescent="0.25">
      <c r="A123" s="17" t="s">
        <v>165</v>
      </c>
      <c r="B123" s="18" t="s">
        <v>188</v>
      </c>
      <c r="C123" s="19">
        <v>-2152.6</v>
      </c>
    </row>
    <row r="124" spans="1:3" ht="127.5" x14ac:dyDescent="0.25">
      <c r="A124" s="17" t="s">
        <v>165</v>
      </c>
      <c r="B124" s="18" t="s">
        <v>189</v>
      </c>
      <c r="C124" s="19">
        <v>152639.96</v>
      </c>
    </row>
    <row r="125" spans="1:3" ht="127.5" x14ac:dyDescent="0.25">
      <c r="A125" s="17" t="s">
        <v>165</v>
      </c>
      <c r="B125" s="18" t="s">
        <v>190</v>
      </c>
      <c r="C125" s="19">
        <v>169200</v>
      </c>
    </row>
    <row r="126" spans="1:3" ht="114.75" x14ac:dyDescent="0.25">
      <c r="A126" s="17" t="s">
        <v>165</v>
      </c>
      <c r="B126" s="18" t="s">
        <v>191</v>
      </c>
      <c r="C126" s="19">
        <v>49424.05</v>
      </c>
    </row>
    <row r="127" spans="1:3" ht="127.5" x14ac:dyDescent="0.25">
      <c r="A127" s="17" t="s">
        <v>165</v>
      </c>
      <c r="B127" s="18" t="s">
        <v>192</v>
      </c>
      <c r="C127" s="19">
        <v>176011.2</v>
      </c>
    </row>
    <row r="128" spans="1:3" ht="127.5" x14ac:dyDescent="0.25">
      <c r="A128" s="17" t="s">
        <v>165</v>
      </c>
      <c r="B128" s="18" t="s">
        <v>193</v>
      </c>
      <c r="C128" s="19">
        <v>107741.78</v>
      </c>
    </row>
    <row r="129" spans="1:3" ht="127.5" x14ac:dyDescent="0.25">
      <c r="A129" s="17" t="s">
        <v>165</v>
      </c>
      <c r="B129" s="18" t="s">
        <v>194</v>
      </c>
      <c r="C129" s="19">
        <v>61717</v>
      </c>
    </row>
    <row r="130" spans="1:3" ht="127.5" x14ac:dyDescent="0.25">
      <c r="A130" s="17" t="s">
        <v>165</v>
      </c>
      <c r="B130" s="18" t="s">
        <v>195</v>
      </c>
      <c r="C130" s="19">
        <v>117044.99</v>
      </c>
    </row>
    <row r="131" spans="1:3" ht="140.25" x14ac:dyDescent="0.25">
      <c r="A131" s="17" t="s">
        <v>165</v>
      </c>
      <c r="B131" s="18" t="s">
        <v>196</v>
      </c>
      <c r="C131" s="19">
        <v>174720.01</v>
      </c>
    </row>
    <row r="132" spans="1:3" ht="127.5" x14ac:dyDescent="0.25">
      <c r="A132" s="17" t="s">
        <v>165</v>
      </c>
      <c r="B132" s="18" t="s">
        <v>197</v>
      </c>
      <c r="C132" s="19">
        <v>71909.649999999994</v>
      </c>
    </row>
    <row r="133" spans="1:3" ht="127.5" x14ac:dyDescent="0.25">
      <c r="A133" s="17" t="s">
        <v>165</v>
      </c>
      <c r="B133" s="18" t="s">
        <v>198</v>
      </c>
      <c r="C133" s="19">
        <v>72703.03</v>
      </c>
    </row>
    <row r="134" spans="1:3" ht="127.5" x14ac:dyDescent="0.25">
      <c r="A134" s="17" t="s">
        <v>165</v>
      </c>
      <c r="B134" s="18" t="s">
        <v>199</v>
      </c>
      <c r="C134" s="19">
        <v>156281.09</v>
      </c>
    </row>
    <row r="135" spans="1:3" ht="127.5" x14ac:dyDescent="0.25">
      <c r="A135" s="17" t="s">
        <v>165</v>
      </c>
      <c r="B135" s="18" t="s">
        <v>200</v>
      </c>
      <c r="C135" s="19">
        <v>94758.88</v>
      </c>
    </row>
    <row r="136" spans="1:3" ht="127.5" x14ac:dyDescent="0.25">
      <c r="A136" s="17" t="s">
        <v>165</v>
      </c>
      <c r="B136" s="18" t="s">
        <v>201</v>
      </c>
      <c r="C136" s="19">
        <v>157256</v>
      </c>
    </row>
    <row r="137" spans="1:3" ht="127.5" x14ac:dyDescent="0.25">
      <c r="A137" s="17" t="s">
        <v>165</v>
      </c>
      <c r="B137" s="18" t="s">
        <v>202</v>
      </c>
      <c r="C137" s="19">
        <v>180000</v>
      </c>
    </row>
    <row r="138" spans="1:3" ht="127.5" x14ac:dyDescent="0.25">
      <c r="A138" s="17" t="s">
        <v>165</v>
      </c>
      <c r="B138" s="18" t="s">
        <v>203</v>
      </c>
      <c r="C138" s="19">
        <v>36281.71</v>
      </c>
    </row>
    <row r="139" spans="1:3" x14ac:dyDescent="0.25">
      <c r="A139" s="11" t="s">
        <v>204</v>
      </c>
      <c r="B139" s="12" t="s">
        <v>205</v>
      </c>
      <c r="C139" s="13">
        <f>C140+C185+C188+C190</f>
        <v>1020137520.3200001</v>
      </c>
    </row>
    <row r="140" spans="1:3" ht="38.25" x14ac:dyDescent="0.25">
      <c r="A140" s="14" t="s">
        <v>206</v>
      </c>
      <c r="B140" s="15" t="s">
        <v>207</v>
      </c>
      <c r="C140" s="16">
        <f>C141+C145+C166+C180</f>
        <v>1019150792.33</v>
      </c>
    </row>
    <row r="141" spans="1:3" x14ac:dyDescent="0.25">
      <c r="A141" s="14"/>
      <c r="B141" s="15" t="s">
        <v>291</v>
      </c>
      <c r="C141" s="16">
        <f>C142+C143+C144</f>
        <v>149021865</v>
      </c>
    </row>
    <row r="142" spans="1:3" ht="38.25" x14ac:dyDescent="0.25">
      <c r="A142" s="17" t="s">
        <v>208</v>
      </c>
      <c r="B142" s="18" t="s">
        <v>209</v>
      </c>
      <c r="C142" s="19">
        <v>133777000</v>
      </c>
    </row>
    <row r="143" spans="1:3" ht="38.25" x14ac:dyDescent="0.25">
      <c r="A143" s="17" t="s">
        <v>210</v>
      </c>
      <c r="B143" s="18" t="s">
        <v>211</v>
      </c>
      <c r="C143" s="19">
        <v>12601144</v>
      </c>
    </row>
    <row r="144" spans="1:3" ht="25.5" x14ac:dyDescent="0.25">
      <c r="A144" s="17" t="s">
        <v>212</v>
      </c>
      <c r="B144" s="18" t="s">
        <v>213</v>
      </c>
      <c r="C144" s="19">
        <v>2643721</v>
      </c>
    </row>
    <row r="145" spans="1:3" x14ac:dyDescent="0.25">
      <c r="A145" s="17"/>
      <c r="B145" s="20" t="s">
        <v>292</v>
      </c>
      <c r="C145" s="21">
        <f>C146+C147+C148+C149+C150+C151+C152+C153+C154+C155+C156+C157+C158+C159+C160+C161+C162+C163+C164+C165</f>
        <v>328689986.20000005</v>
      </c>
    </row>
    <row r="146" spans="1:3" ht="51" x14ac:dyDescent="0.25">
      <c r="A146" s="17" t="s">
        <v>214</v>
      </c>
      <c r="B146" s="18" t="s">
        <v>215</v>
      </c>
      <c r="C146" s="19">
        <v>100000</v>
      </c>
    </row>
    <row r="147" spans="1:3" ht="63.75" x14ac:dyDescent="0.25">
      <c r="A147" s="17" t="s">
        <v>216</v>
      </c>
      <c r="B147" s="18" t="s">
        <v>217</v>
      </c>
      <c r="C147" s="19">
        <v>9376663.6999999993</v>
      </c>
    </row>
    <row r="148" spans="1:3" ht="38.25" x14ac:dyDescent="0.25">
      <c r="A148" s="17" t="s">
        <v>218</v>
      </c>
      <c r="B148" s="18" t="s">
        <v>219</v>
      </c>
      <c r="C148" s="19">
        <v>15000000</v>
      </c>
    </row>
    <row r="149" spans="1:3" ht="38.25" x14ac:dyDescent="0.25">
      <c r="A149" s="17" t="s">
        <v>220</v>
      </c>
      <c r="B149" s="18" t="s">
        <v>221</v>
      </c>
      <c r="C149" s="19">
        <v>1761028.83</v>
      </c>
    </row>
    <row r="150" spans="1:3" ht="25.5" x14ac:dyDescent="0.25">
      <c r="A150" s="17" t="s">
        <v>222</v>
      </c>
      <c r="B150" s="18" t="s">
        <v>223</v>
      </c>
      <c r="C150" s="19">
        <v>194499.16</v>
      </c>
    </row>
    <row r="151" spans="1:3" ht="25.5" x14ac:dyDescent="0.25">
      <c r="A151" s="17" t="s">
        <v>224</v>
      </c>
      <c r="B151" s="18" t="s">
        <v>225</v>
      </c>
      <c r="C151" s="19">
        <v>54848.2</v>
      </c>
    </row>
    <row r="152" spans="1:3" ht="38.25" x14ac:dyDescent="0.25">
      <c r="A152" s="17" t="s">
        <v>226</v>
      </c>
      <c r="B152" s="18" t="s">
        <v>227</v>
      </c>
      <c r="C152" s="19">
        <v>3205144.45</v>
      </c>
    </row>
    <row r="153" spans="1:3" ht="38.25" x14ac:dyDescent="0.25">
      <c r="A153" s="17" t="s">
        <v>228</v>
      </c>
      <c r="B153" s="18" t="s">
        <v>229</v>
      </c>
      <c r="C153" s="19">
        <v>2050000</v>
      </c>
    </row>
    <row r="154" spans="1:3" ht="38.25" x14ac:dyDescent="0.25">
      <c r="A154" s="17" t="s">
        <v>230</v>
      </c>
      <c r="B154" s="18" t="s">
        <v>231</v>
      </c>
      <c r="C154" s="19">
        <v>58402442.659999996</v>
      </c>
    </row>
    <row r="155" spans="1:3" x14ac:dyDescent="0.25">
      <c r="A155" s="17" t="s">
        <v>232</v>
      </c>
      <c r="B155" s="18" t="s">
        <v>233</v>
      </c>
      <c r="C155" s="19">
        <v>12208463.75</v>
      </c>
    </row>
    <row r="156" spans="1:3" ht="38.25" x14ac:dyDescent="0.25">
      <c r="A156" s="17" t="s">
        <v>232</v>
      </c>
      <c r="B156" s="18" t="s">
        <v>234</v>
      </c>
      <c r="C156" s="19">
        <v>18056.55</v>
      </c>
    </row>
    <row r="157" spans="1:3" ht="89.25" x14ac:dyDescent="0.25">
      <c r="A157" s="17" t="s">
        <v>232</v>
      </c>
      <c r="B157" s="18" t="s">
        <v>235</v>
      </c>
      <c r="C157" s="19">
        <v>21580654.27</v>
      </c>
    </row>
    <row r="158" spans="1:3" ht="63.75" x14ac:dyDescent="0.25">
      <c r="A158" s="17" t="s">
        <v>232</v>
      </c>
      <c r="B158" s="18" t="s">
        <v>236</v>
      </c>
      <c r="C158" s="19">
        <v>2144604.25</v>
      </c>
    </row>
    <row r="159" spans="1:3" ht="76.5" x14ac:dyDescent="0.25">
      <c r="A159" s="17" t="s">
        <v>232</v>
      </c>
      <c r="B159" s="18" t="s">
        <v>237</v>
      </c>
      <c r="C159" s="19">
        <v>39188511.780000001</v>
      </c>
    </row>
    <row r="160" spans="1:3" ht="114.75" x14ac:dyDescent="0.25">
      <c r="A160" s="17" t="s">
        <v>232</v>
      </c>
      <c r="B160" s="18" t="s">
        <v>238</v>
      </c>
      <c r="C160" s="19">
        <v>174938.34</v>
      </c>
    </row>
    <row r="161" spans="1:3" ht="76.5" x14ac:dyDescent="0.25">
      <c r="A161" s="17" t="s">
        <v>232</v>
      </c>
      <c r="B161" s="18" t="s">
        <v>239</v>
      </c>
      <c r="C161" s="19">
        <v>35311914.630000003</v>
      </c>
    </row>
    <row r="162" spans="1:3" ht="38.25" x14ac:dyDescent="0.25">
      <c r="A162" s="17" t="s">
        <v>232</v>
      </c>
      <c r="B162" s="18" t="s">
        <v>240</v>
      </c>
      <c r="C162" s="19">
        <v>3422354.27</v>
      </c>
    </row>
    <row r="163" spans="1:3" ht="38.25" x14ac:dyDescent="0.25">
      <c r="A163" s="17" t="s">
        <v>232</v>
      </c>
      <c r="B163" s="18" t="s">
        <v>241</v>
      </c>
      <c r="C163" s="19">
        <v>3978767.83</v>
      </c>
    </row>
    <row r="164" spans="1:3" ht="51" x14ac:dyDescent="0.25">
      <c r="A164" s="17" t="s">
        <v>232</v>
      </c>
      <c r="B164" s="18" t="s">
        <v>242</v>
      </c>
      <c r="C164" s="19">
        <v>2652221.5299999998</v>
      </c>
    </row>
    <row r="165" spans="1:3" ht="89.25" x14ac:dyDescent="0.25">
      <c r="A165" s="17" t="s">
        <v>232</v>
      </c>
      <c r="B165" s="18" t="s">
        <v>243</v>
      </c>
      <c r="C165" s="19">
        <v>117864872</v>
      </c>
    </row>
    <row r="166" spans="1:3" x14ac:dyDescent="0.25">
      <c r="A166" s="17"/>
      <c r="B166" s="20" t="s">
        <v>293</v>
      </c>
      <c r="C166" s="21">
        <f>C167+C168+C169+C170+C171+C172+C173+C174+C175+C176+C177+C178+C179</f>
        <v>346622856.95999998</v>
      </c>
    </row>
    <row r="167" spans="1:3" ht="63.75" x14ac:dyDescent="0.25">
      <c r="A167" s="17" t="s">
        <v>244</v>
      </c>
      <c r="B167" s="18" t="s">
        <v>245</v>
      </c>
      <c r="C167" s="19">
        <v>103847043</v>
      </c>
    </row>
    <row r="168" spans="1:3" ht="114.75" x14ac:dyDescent="0.25">
      <c r="A168" s="17" t="s">
        <v>244</v>
      </c>
      <c r="B168" s="18" t="s">
        <v>246</v>
      </c>
      <c r="C168" s="19">
        <v>230572974.75</v>
      </c>
    </row>
    <row r="169" spans="1:3" ht="127.5" x14ac:dyDescent="0.25">
      <c r="A169" s="17" t="s">
        <v>244</v>
      </c>
      <c r="B169" s="18" t="s">
        <v>247</v>
      </c>
      <c r="C169" s="19">
        <v>227951.31</v>
      </c>
    </row>
    <row r="170" spans="1:3" ht="114.75" x14ac:dyDescent="0.25">
      <c r="A170" s="17" t="s">
        <v>244</v>
      </c>
      <c r="B170" s="18" t="s">
        <v>248</v>
      </c>
      <c r="C170" s="19">
        <v>728600</v>
      </c>
    </row>
    <row r="171" spans="1:3" ht="76.5" x14ac:dyDescent="0.25">
      <c r="A171" s="17" t="s">
        <v>244</v>
      </c>
      <c r="B171" s="18" t="s">
        <v>249</v>
      </c>
      <c r="C171" s="19">
        <v>5391765</v>
      </c>
    </row>
    <row r="172" spans="1:3" ht="51" x14ac:dyDescent="0.25">
      <c r="A172" s="17" t="s">
        <v>244</v>
      </c>
      <c r="B172" s="18" t="s">
        <v>250</v>
      </c>
      <c r="C172" s="19">
        <v>278572</v>
      </c>
    </row>
    <row r="173" spans="1:3" ht="51" x14ac:dyDescent="0.25">
      <c r="A173" s="17" t="s">
        <v>244</v>
      </c>
      <c r="B173" s="18" t="s">
        <v>251</v>
      </c>
      <c r="C173" s="19">
        <v>787000</v>
      </c>
    </row>
    <row r="174" spans="1:3" ht="38.25" x14ac:dyDescent="0.25">
      <c r="A174" s="17" t="s">
        <v>244</v>
      </c>
      <c r="B174" s="18" t="s">
        <v>252</v>
      </c>
      <c r="C174" s="19">
        <v>817765.58</v>
      </c>
    </row>
    <row r="175" spans="1:3" ht="191.25" x14ac:dyDescent="0.25">
      <c r="A175" s="17" t="s">
        <v>244</v>
      </c>
      <c r="B175" s="18" t="s">
        <v>253</v>
      </c>
      <c r="C175" s="19">
        <v>202810.75</v>
      </c>
    </row>
    <row r="176" spans="1:3" ht="63.75" x14ac:dyDescent="0.25">
      <c r="A176" s="17" t="s">
        <v>244</v>
      </c>
      <c r="B176" s="18" t="s">
        <v>254</v>
      </c>
      <c r="C176" s="19">
        <v>285073.64</v>
      </c>
    </row>
    <row r="177" spans="1:3" ht="165.75" x14ac:dyDescent="0.25">
      <c r="A177" s="17" t="s">
        <v>244</v>
      </c>
      <c r="B177" s="18" t="s">
        <v>255</v>
      </c>
      <c r="C177" s="19">
        <v>19192.43</v>
      </c>
    </row>
    <row r="178" spans="1:3" ht="51" x14ac:dyDescent="0.25">
      <c r="A178" s="17" t="s">
        <v>256</v>
      </c>
      <c r="B178" s="18" t="s">
        <v>257</v>
      </c>
      <c r="C178" s="19">
        <v>1635000</v>
      </c>
    </row>
    <row r="179" spans="1:3" ht="38.25" x14ac:dyDescent="0.25">
      <c r="A179" s="17" t="s">
        <v>258</v>
      </c>
      <c r="B179" s="18" t="s">
        <v>259</v>
      </c>
      <c r="C179" s="19">
        <v>1829108.5</v>
      </c>
    </row>
    <row r="180" spans="1:3" x14ac:dyDescent="0.25">
      <c r="A180" s="17"/>
      <c r="B180" s="20" t="s">
        <v>294</v>
      </c>
      <c r="C180" s="21">
        <f>C181+C182+C183+C184</f>
        <v>194816084.16999999</v>
      </c>
    </row>
    <row r="181" spans="1:3" ht="178.5" x14ac:dyDescent="0.25">
      <c r="A181" s="17" t="s">
        <v>260</v>
      </c>
      <c r="B181" s="18" t="s">
        <v>261</v>
      </c>
      <c r="C181" s="19">
        <v>932259.58</v>
      </c>
    </row>
    <row r="182" spans="1:3" ht="89.25" x14ac:dyDescent="0.25">
      <c r="A182" s="17" t="s">
        <v>262</v>
      </c>
      <c r="B182" s="18" t="s">
        <v>263</v>
      </c>
      <c r="C182" s="19">
        <v>2493147.1800000002</v>
      </c>
    </row>
    <row r="183" spans="1:3" ht="140.25" x14ac:dyDescent="0.25">
      <c r="A183" s="17" t="s">
        <v>264</v>
      </c>
      <c r="B183" s="18" t="s">
        <v>265</v>
      </c>
      <c r="C183" s="19">
        <v>25958311</v>
      </c>
    </row>
    <row r="184" spans="1:3" ht="38.25" x14ac:dyDescent="0.25">
      <c r="A184" s="17" t="s">
        <v>266</v>
      </c>
      <c r="B184" s="18" t="s">
        <v>267</v>
      </c>
      <c r="C184" s="19">
        <v>165432366.41</v>
      </c>
    </row>
    <row r="185" spans="1:3" x14ac:dyDescent="0.25">
      <c r="A185" s="14" t="s">
        <v>268</v>
      </c>
      <c r="B185" s="15" t="s">
        <v>269</v>
      </c>
      <c r="C185" s="16">
        <f>C186+C187</f>
        <v>1178000</v>
      </c>
    </row>
    <row r="186" spans="1:3" ht="51" x14ac:dyDescent="0.25">
      <c r="A186" s="17" t="s">
        <v>270</v>
      </c>
      <c r="B186" s="18" t="s">
        <v>271</v>
      </c>
      <c r="C186" s="19">
        <v>464000</v>
      </c>
    </row>
    <row r="187" spans="1:3" ht="25.5" x14ac:dyDescent="0.25">
      <c r="A187" s="17" t="s">
        <v>272</v>
      </c>
      <c r="B187" s="18" t="s">
        <v>273</v>
      </c>
      <c r="C187" s="19">
        <v>714000</v>
      </c>
    </row>
    <row r="188" spans="1:3" ht="76.5" x14ac:dyDescent="0.25">
      <c r="A188" s="14" t="s">
        <v>274</v>
      </c>
      <c r="B188" s="15" t="s">
        <v>275</v>
      </c>
      <c r="C188" s="16">
        <f>C189</f>
        <v>900667.2</v>
      </c>
    </row>
    <row r="189" spans="1:3" ht="38.25" x14ac:dyDescent="0.25">
      <c r="A189" s="17" t="s">
        <v>276</v>
      </c>
      <c r="B189" s="18" t="s">
        <v>277</v>
      </c>
      <c r="C189" s="19">
        <v>900667.2</v>
      </c>
    </row>
    <row r="190" spans="1:3" ht="51" x14ac:dyDescent="0.25">
      <c r="A190" s="14" t="s">
        <v>278</v>
      </c>
      <c r="B190" s="15" t="s">
        <v>279</v>
      </c>
      <c r="C190" s="16">
        <f>C191+C192+C193+C194+C195</f>
        <v>-1091939.21</v>
      </c>
    </row>
    <row r="191" spans="1:3" ht="76.5" x14ac:dyDescent="0.25">
      <c r="A191" s="17" t="s">
        <v>280</v>
      </c>
      <c r="B191" s="18" t="s">
        <v>281</v>
      </c>
      <c r="C191" s="19">
        <v>-212965.08</v>
      </c>
    </row>
    <row r="192" spans="1:3" ht="89.25" x14ac:dyDescent="0.25">
      <c r="A192" s="17" t="s">
        <v>282</v>
      </c>
      <c r="B192" s="18" t="s">
        <v>283</v>
      </c>
      <c r="C192" s="19">
        <v>-20762.560000000001</v>
      </c>
    </row>
    <row r="193" spans="1:3" ht="89.25" x14ac:dyDescent="0.25">
      <c r="A193" s="17" t="s">
        <v>284</v>
      </c>
      <c r="B193" s="18" t="s">
        <v>285</v>
      </c>
      <c r="C193" s="19">
        <v>-51509.94</v>
      </c>
    </row>
    <row r="194" spans="1:3" ht="140.25" x14ac:dyDescent="0.25">
      <c r="A194" s="17" t="s">
        <v>286</v>
      </c>
      <c r="B194" s="18" t="s">
        <v>287</v>
      </c>
      <c r="C194" s="19">
        <v>-150729.66</v>
      </c>
    </row>
    <row r="195" spans="1:3" ht="51" x14ac:dyDescent="0.25">
      <c r="A195" s="17" t="s">
        <v>288</v>
      </c>
      <c r="B195" s="18" t="s">
        <v>289</v>
      </c>
      <c r="C195" s="19">
        <v>-655971.97</v>
      </c>
    </row>
    <row r="196" spans="1:3" x14ac:dyDescent="0.25">
      <c r="A196" s="22"/>
      <c r="B196" s="23"/>
      <c r="C196" s="24"/>
    </row>
    <row r="197" spans="1:3" x14ac:dyDescent="0.25">
      <c r="A197" s="25" t="s">
        <v>290</v>
      </c>
      <c r="B197" s="26"/>
      <c r="C197" s="27">
        <f>C12+C139</f>
        <v>1438255960.6100001</v>
      </c>
    </row>
    <row r="198" spans="1:3" x14ac:dyDescent="0.25">
      <c r="A198" s="4"/>
      <c r="B198" s="4"/>
      <c r="C198" s="4"/>
    </row>
    <row r="199" spans="1:3" x14ac:dyDescent="0.25">
      <c r="A199" s="33"/>
      <c r="B199" s="34"/>
      <c r="C199" s="34"/>
    </row>
  </sheetData>
  <mergeCells count="11">
    <mergeCell ref="A9:C9"/>
    <mergeCell ref="A199:C199"/>
    <mergeCell ref="D1:F1"/>
    <mergeCell ref="D5:F5"/>
    <mergeCell ref="A7:C7"/>
    <mergeCell ref="A8:C8"/>
    <mergeCell ref="A1:C1"/>
    <mergeCell ref="A2:C2"/>
    <mergeCell ref="A3:C3"/>
    <mergeCell ref="A4:C4"/>
    <mergeCell ref="A5:C5"/>
  </mergeCells>
  <pageMargins left="0.7" right="0.7" top="0.75" bottom="0.75" header="0.3" footer="0.3"/>
  <pageSetup paperSize="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DocumentCode&gt;MAKET_GENERATOR&lt;/DocumentCode&gt;&#10;  &lt;ObjectCode&gt;MAKET_GENERATOR&lt;/ObjectCode&gt;&#10;  &lt;DocumentName&gt;Генератор отчетов (с использованием макета)&lt;/DocumentName&gt;&#10;  &lt;VariantName&gt;Отчет об исполнении бюджета по доходам муниципального образования &quot;Муниципальный округ Вавожский район Удмуртской Республики&quot;&lt;/VariantName&gt;&#10;  &lt;VariantLink xsi:nil=&quot;true&quot; /&gt;&#10;  &lt;ReportCode&gt;MAKET_45193741_0be1_4ae4_b859_a8def2f77717&lt;/ReportCode&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64E6CAE7-31F3-4E41-9BF0-37BD3617C0B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DESKTOP-CBLBSBF\Work-PC</dc:creator>
  <cp:lastModifiedBy>user</cp:lastModifiedBy>
  <dcterms:created xsi:type="dcterms:W3CDTF">2026-03-30T05:18:10Z</dcterms:created>
  <dcterms:modified xsi:type="dcterms:W3CDTF">2026-05-04T06:19:09Z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Отчет об исполнении бюджета по доходам муниципального образования _Муниципальный округ Вавожский район Удмуртской Республики_(4).xlsx</vt:lpwstr>
  </property>
  <property fmtid="{D5CDD505-2E9C-101B-9397-08002B2CF9AE}" pid="3" name="Версия клиента">
    <vt:lpwstr>25.1.511.316 (.NET 4.7.2)</vt:lpwstr>
  </property>
  <property fmtid="{D5CDD505-2E9C-101B-9397-08002B2CF9AE}" pid="4" name="Версия базы">
    <vt:lpwstr>25.1.1321.1761537687</vt:lpwstr>
  </property>
  <property fmtid="{D5CDD505-2E9C-101B-9397-08002B2CF9AE}" pid="5" name="Пользователь">
    <vt:lpwstr>шабалина_03</vt:lpwstr>
  </property>
  <property fmtid="{D5CDD505-2E9C-101B-9397-08002B2CF9AE}" pid="6" name="Шаблон">
    <vt:lpwstr>rep_maket.XLT</vt:lpwstr>
  </property>
</Properties>
</file>